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5" yWindow="0" windowWidth="19440" windowHeight="10995"/>
  </bookViews>
  <sheets>
    <sheet name="DM" sheetId="1" r:id="rId1"/>
  </sheets>
  <definedNames>
    <definedName name="_xlnm._FilterDatabase" localSheetId="0" hidden="1">DM!$A$8:$R$8</definedName>
    <definedName name="sub">DM!#REF!</definedName>
    <definedName name="Subtotal">DM!#REF!</definedName>
    <definedName name="_xlnm.Print_Titles" localSheetId="0">DM!$1:$8</definedName>
  </definedNames>
  <calcPr calcId="145621" fullCalcOnLoad="1" concurrentCalc="0"/>
</workbook>
</file>

<file path=xl/calcChain.xml><?xml version="1.0" encoding="utf-8"?>
<calcChain xmlns="http://schemas.openxmlformats.org/spreadsheetml/2006/main">
  <c r="J89" i="1" l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I91" i="1"/>
  <c r="H91" i="1"/>
</calcChain>
</file>

<file path=xl/sharedStrings.xml><?xml version="1.0" encoding="utf-8"?>
<sst xmlns="http://schemas.openxmlformats.org/spreadsheetml/2006/main" count="842" uniqueCount="225">
  <si>
    <t>FECHA</t>
  </si>
  <si>
    <t>DIRECTORIO</t>
  </si>
  <si>
    <t>TIPO_DOC</t>
  </si>
  <si>
    <t>M</t>
  </si>
  <si>
    <t>CARGO</t>
  </si>
  <si>
    <t>ABONO</t>
  </si>
  <si>
    <t>SALDO</t>
  </si>
  <si>
    <t>CNT</t>
  </si>
  <si>
    <t>ACT</t>
  </si>
  <si>
    <t>CONCEPTO</t>
  </si>
  <si>
    <t>MONTO M.L.</t>
  </si>
  <si>
    <t>LLAVE INTERNA</t>
  </si>
  <si>
    <t>SIS.</t>
  </si>
  <si>
    <t>DOC.REF.</t>
  </si>
  <si>
    <t>SUCURSAL</t>
  </si>
  <si>
    <t>NOMBRE</t>
  </si>
  <si>
    <t xml:space="preserve">RESULTADO DEL PERIODO                                          </t>
  </si>
  <si>
    <t>SERIE</t>
  </si>
  <si>
    <t>NUMERO</t>
  </si>
  <si>
    <t>CORPORACION GTL S DE RL DE CV</t>
  </si>
  <si>
    <t>SISTEMA DE CAJA Y BANCOS</t>
  </si>
  <si>
    <t>D.M. - ESTADO DE CUENTA</t>
  </si>
  <si>
    <t>PERIODO: 01/12/2015 - 31/12/2015</t>
  </si>
  <si>
    <t>[DM 9175208] 9175208 US$, BANAMEX</t>
  </si>
  <si>
    <t>02/12/2015</t>
  </si>
  <si>
    <t>EDES ENRIQUE COREA SANTOS</t>
  </si>
  <si>
    <t>DPU</t>
  </si>
  <si>
    <t>USD</t>
  </si>
  <si>
    <t>SALDO INICIAL</t>
  </si>
  <si>
    <t>X</t>
  </si>
  <si>
    <t>CHQ</t>
  </si>
  <si>
    <t>120   CHQDPE201512000018</t>
  </si>
  <si>
    <t xml:space="preserve">ANTICIPO DE EDES OS 1076,1096,1097 </t>
  </si>
  <si>
    <t>CGT0907107E7</t>
  </si>
  <si>
    <t>Corporacion GTL S R.L. de C.V.</t>
  </si>
  <si>
    <t>NDU</t>
  </si>
  <si>
    <t>120   CHQNAE201512000008</t>
  </si>
  <si>
    <t>comisiones bancarias</t>
  </si>
  <si>
    <t>EAT051108T92</t>
  </si>
  <si>
    <t>EXPRESS AIRWAY TRADE, S.A. DE C.V.</t>
  </si>
  <si>
    <t>201512-1</t>
  </si>
  <si>
    <t>120   CHQDPE201512000002</t>
  </si>
  <si>
    <t>pago factura 1314 V/PAGO DOC. NO. F1314</t>
  </si>
  <si>
    <t>.</t>
  </si>
  <si>
    <t>120   CHQNAE201512000009</t>
  </si>
  <si>
    <t>iva x comisiones</t>
  </si>
  <si>
    <t>03/12/2015</t>
  </si>
  <si>
    <t>SMI021211JY8</t>
  </si>
  <si>
    <t>SPARBER MEXICO INTERNACIONAL, S.A. DE C.V.</t>
  </si>
  <si>
    <t>201512-37</t>
  </si>
  <si>
    <t>120   CHQDPE201512000001</t>
  </si>
  <si>
    <t>pago factura 1316 V/PAGO DOC. NO. F1316</t>
  </si>
  <si>
    <t>120   CHQNAE201512000010</t>
  </si>
  <si>
    <t>GTLogistics, S.A. Guatemala</t>
  </si>
  <si>
    <t>120   CHQDPE201512000004</t>
  </si>
  <si>
    <t xml:space="preserve">ANTICIPO DE LA OS 1092 </t>
  </si>
  <si>
    <t>120   CHQNAE201512000004</t>
  </si>
  <si>
    <t>venta de 3000 usd</t>
  </si>
  <si>
    <t>120   CHQNAE201512000003</t>
  </si>
  <si>
    <t>VENTA DE 1000 USD</t>
  </si>
  <si>
    <t>120   CHQNAE201512000011</t>
  </si>
  <si>
    <t>04/12/2015</t>
  </si>
  <si>
    <t>120   CHQNAE201512000012</t>
  </si>
  <si>
    <t>120   CHQDPE201512000022</t>
  </si>
  <si>
    <t xml:space="preserve">EDES COREA </t>
  </si>
  <si>
    <t>120   CHQNAE201512000002</t>
  </si>
  <si>
    <t>VENTA DE 5000 USD</t>
  </si>
  <si>
    <t>120   CHQNAE201512000001</t>
  </si>
  <si>
    <t>120   CHQNAE201512000013</t>
  </si>
  <si>
    <t>iva x comiones</t>
  </si>
  <si>
    <t>07/12/2015</t>
  </si>
  <si>
    <t>120   CHQNAE201512000023</t>
  </si>
  <si>
    <t>COMISIONES   BANCARIAS</t>
  </si>
  <si>
    <t>CAEX LOGISTICA, S.A. DE C.V.</t>
  </si>
  <si>
    <t>201512-15</t>
  </si>
  <si>
    <t>120   CHQDPE201512000008</t>
  </si>
  <si>
    <t>pago factura 1279,1298 V/PAGO DOC. NO. F1279, F1298</t>
  </si>
  <si>
    <t>120   CHQNAE201512000025</t>
  </si>
  <si>
    <t>COMISIONES BANCARIAS</t>
  </si>
  <si>
    <t>120   CHQNAE201512000018</t>
  </si>
  <si>
    <t>120   CHQNAE201512000024</t>
  </si>
  <si>
    <t>IVA X COMISIONES</t>
  </si>
  <si>
    <t>120   CHQDPE201512000012</t>
  </si>
  <si>
    <t xml:space="preserve">anticipo os 1100,1101,1102 </t>
  </si>
  <si>
    <t>120   CHQNAE201512000026</t>
  </si>
  <si>
    <t>08/12/2015</t>
  </si>
  <si>
    <t>120   CHQNAE201512000027</t>
  </si>
  <si>
    <t>}</t>
  </si>
  <si>
    <t>120   CHQDPE201512000014</t>
  </si>
  <si>
    <t xml:space="preserve">PENDIENTE DE IDENTIFICAR LA OS </t>
  </si>
  <si>
    <t>120   CHQNAE201512000020</t>
  </si>
  <si>
    <t>venta de 6500 usd</t>
  </si>
  <si>
    <t>120   CHQNAE201512000019</t>
  </si>
  <si>
    <t>120   CHQNAE201512000028</t>
  </si>
  <si>
    <t>09/12/2015</t>
  </si>
  <si>
    <t>NEM901109BC2</t>
  </si>
  <si>
    <t>NIPPON DE MEXICO SA DE CV</t>
  </si>
  <si>
    <t>201512-35</t>
  </si>
  <si>
    <t>120   CHQDPE201512000016</t>
  </si>
  <si>
    <t>pago factura 1327 V/PAGO DOC. NO. F1327</t>
  </si>
  <si>
    <t>10/12/2015</t>
  </si>
  <si>
    <t>120   CHQNAE201512000029</t>
  </si>
  <si>
    <t>120   CHQDPE201512000013</t>
  </si>
  <si>
    <t xml:space="preserve">os 24802,24763 </t>
  </si>
  <si>
    <t>120   CHQNAE201512000031</t>
  </si>
  <si>
    <t>VENTA DE 344 USD</t>
  </si>
  <si>
    <t>120   CHQNAE201512000030</t>
  </si>
  <si>
    <t>IVA X COMISIONES BANCARIAS</t>
  </si>
  <si>
    <t>11/12/2015</t>
  </si>
  <si>
    <t>120   CHQNAE201512000033</t>
  </si>
  <si>
    <t>NASSA CENTROAMERICA, S.A.</t>
  </si>
  <si>
    <t>201512-21</t>
  </si>
  <si>
    <t>120   CHQDPE201512000017</t>
  </si>
  <si>
    <t>pago facturas 1226,1256 V/PAGO DOC. NO. F1226, F1256</t>
  </si>
  <si>
    <t>120   CHQNAE201512000021</t>
  </si>
  <si>
    <t>120   CHQNAE201512000022</t>
  </si>
  <si>
    <t>120   CHQNAE201512000034</t>
  </si>
  <si>
    <t>14/12/2015</t>
  </si>
  <si>
    <t>CIM000714NR1</t>
  </si>
  <si>
    <t>Cimexlana S. de R.L. de C.V.</t>
  </si>
  <si>
    <t>201512-34</t>
  </si>
  <si>
    <t>120   CHQDPE201512000023</t>
  </si>
  <si>
    <t>CIMEXLANA V/PAGO DOC. NO. F1317</t>
  </si>
  <si>
    <t>XCF0308083V5</t>
  </si>
  <si>
    <t>XCF, S.A. DE C.V.</t>
  </si>
  <si>
    <t>201512-20</t>
  </si>
  <si>
    <t>120   CHQDPE201512000015</t>
  </si>
  <si>
    <t>PAGO FACTURA 1291,1290 V/PAGO DOC. NO. F1290, F1291</t>
  </si>
  <si>
    <t>120   CHQNAE201512000037</t>
  </si>
  <si>
    <t>VENTA DE 3000 USD</t>
  </si>
  <si>
    <t>15/12/2015</t>
  </si>
  <si>
    <t>120   CHQNAE201512000035</t>
  </si>
  <si>
    <t>120   CHQDPE201512000034</t>
  </si>
  <si>
    <t xml:space="preserve">deposito 10,000 usd </t>
  </si>
  <si>
    <t>120   CHQNAE201512000036</t>
  </si>
  <si>
    <t>16/12/2015</t>
  </si>
  <si>
    <t>TME970213946</t>
  </si>
  <si>
    <t>TIBA MEXICO, S.A. DE C.V.</t>
  </si>
  <si>
    <t>201512-23</t>
  </si>
  <si>
    <t>120   CHQDPE201512000019</t>
  </si>
  <si>
    <t>PAGO FACTURA 1264 V/PAGO DOC. NO. F1264</t>
  </si>
  <si>
    <t>120   CHQNAE201512000040</t>
  </si>
  <si>
    <t>17/12/2015</t>
  </si>
  <si>
    <t>120   CHQNAE201512000041</t>
  </si>
  <si>
    <t>5940470-1</t>
  </si>
  <si>
    <t>HERMAN DAVID TAY PEREZ</t>
  </si>
  <si>
    <t>201512-60</t>
  </si>
  <si>
    <t>120   CHQDPE201512000031</t>
  </si>
  <si>
    <t>PAGO FACTURA 1359 V/PAGO DOC. NO. F1359</t>
  </si>
  <si>
    <t>120   CHQNAE201512000038</t>
  </si>
  <si>
    <t>VENTA DE 10000</t>
  </si>
  <si>
    <t>PCR970210MA7</t>
  </si>
  <si>
    <t>Pisos Creativos, S. de R. L. de C.V.</t>
  </si>
  <si>
    <t>201512-36</t>
  </si>
  <si>
    <t>120   CHQDPE201512000021</t>
  </si>
  <si>
    <t>PAGO DE LA FACTURA 1330 V/PAGO DOC. NO. F1330</t>
  </si>
  <si>
    <t>120   CHQNAE201512000042</t>
  </si>
  <si>
    <t>18/12/2015</t>
  </si>
  <si>
    <t>***ANULADO***</t>
  </si>
  <si>
    <t>120   CHQNAE201512000053</t>
  </si>
  <si>
    <t>*** A N U L A D O ***</t>
  </si>
  <si>
    <t>SSH071023AG9</t>
  </si>
  <si>
    <t>SKYLINE SHIPPING, S.A. DE C.V.</t>
  </si>
  <si>
    <t>120   CHQDPE201512000029</t>
  </si>
  <si>
    <t>120   CHQNAE201512000039</t>
  </si>
  <si>
    <t>VENTA DE 4000 USD</t>
  </si>
  <si>
    <t>120   CHQNAE201512000063</t>
  </si>
  <si>
    <t>120   CHQNAE201512000054</t>
  </si>
  <si>
    <t>120   CHQNAE201512000064</t>
  </si>
  <si>
    <t>21/12/2015</t>
  </si>
  <si>
    <t>120   CHQNAE201512000046</t>
  </si>
  <si>
    <t>VENTA DE 3500 USD</t>
  </si>
  <si>
    <t>22/12/2015</t>
  </si>
  <si>
    <t>GT Logistics, S.A. Nicaragua</t>
  </si>
  <si>
    <t>201512-55</t>
  </si>
  <si>
    <t>120   CHQDPE201512000025</t>
  </si>
  <si>
    <t>pago factura 1173,1214,1219,1230,1245 V/PAGO DOC. NO. F1173, F1214, F1219, F1230, F1245</t>
  </si>
  <si>
    <t>120   CHQNAE201512000057</t>
  </si>
  <si>
    <t>GT Logistic S.A. Costa Rica</t>
  </si>
  <si>
    <t>120   CHQDPE201512000035</t>
  </si>
  <si>
    <t xml:space="preserve">PAGO DE LOS 16,952 </t>
  </si>
  <si>
    <t>120   CHQNAE201512000044</t>
  </si>
  <si>
    <t>120   CHQNAE201512000043</t>
  </si>
  <si>
    <t>120   CHQNAE201512000055</t>
  </si>
  <si>
    <t>HWL010328I30</t>
  </si>
  <si>
    <t>HELLMANN WORLDWIDE LOGISTICS, S.A. DE C.V.</t>
  </si>
  <si>
    <t>201512-58</t>
  </si>
  <si>
    <t>120   CHQDPE201512000027</t>
  </si>
  <si>
    <t>pago factura 1335 V/PAGO DOC. NO. F1335</t>
  </si>
  <si>
    <t>120   CHQNAE201512000056</t>
  </si>
  <si>
    <t>iva acreditable</t>
  </si>
  <si>
    <t>120   CHQNAE201512000058</t>
  </si>
  <si>
    <t>120   CHQDPE201512000036</t>
  </si>
  <si>
    <t xml:space="preserve">PAGO DE 10,000 USD </t>
  </si>
  <si>
    <t>23/12/2015</t>
  </si>
  <si>
    <t>201512-61</t>
  </si>
  <si>
    <t>120   CHQDPE201512000030</t>
  </si>
  <si>
    <t>PAGO FACT. 861, 959, 1084 V/PAGO DOC. NO. F861, F1084</t>
  </si>
  <si>
    <t>120   CHQNAE201512000059</t>
  </si>
  <si>
    <t>comisiones bacarias</t>
  </si>
  <si>
    <t>Sam Sol S.A.</t>
  </si>
  <si>
    <t>201512-64</t>
  </si>
  <si>
    <t>120   CHQDPE201512000037</t>
  </si>
  <si>
    <t>pago factura 1122 V/PAGO DOC. NO. F1122</t>
  </si>
  <si>
    <t>120   CHQNAE201512000051</t>
  </si>
  <si>
    <t>venta de 8500 usd</t>
  </si>
  <si>
    <t>120   CHQNAE201512000049</t>
  </si>
  <si>
    <t>VENTA DE 2000 USD</t>
  </si>
  <si>
    <t>120   CHQNAE201512000060</t>
  </si>
  <si>
    <t>28/12/2015</t>
  </si>
  <si>
    <t>120   CHQNAE201512000061</t>
  </si>
  <si>
    <t>120   CHQDPE201512000032</t>
  </si>
  <si>
    <t xml:space="preserve">CAEX </t>
  </si>
  <si>
    <t>120   CHQNAE201512000052</t>
  </si>
  <si>
    <t>venta de 200 usd</t>
  </si>
  <si>
    <t>120   CHQNAE201512000062</t>
  </si>
  <si>
    <t>30/12/2015</t>
  </si>
  <si>
    <t>120   CHQNAE201512000048</t>
  </si>
  <si>
    <t>VENTA DE 700 USD</t>
  </si>
  <si>
    <t>120   CHQNAE201512000047</t>
  </si>
  <si>
    <t>VENTA DE 50 USD</t>
  </si>
  <si>
    <t>31/12/2015</t>
  </si>
  <si>
    <t>201512-44</t>
  </si>
  <si>
    <t>120   CHQDPE201512000024</t>
  </si>
  <si>
    <t>PAGO FACTURA 1332,1346,1347,1350 V/PAGO DOC. NO. F1332, F1350, F1346, F1347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</si>
</sst>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4">
    <font>
      <sz val="10"/>
      <name val="Arial"/>
    </font>
    <font>
      <sz val="11"/>
      <name val="Century Gothic"/>
      <family val="2"/>
    </font>
    <font>
      <sz val="20"/>
      <name val="Century Gothic"/>
      <family val="2"/>
    </font>
    <font>
      <sz val="20"/>
      <name val="Arial"/>
    </font>
    <font>
      <b/>
      <sz val="14"/>
      <name val="Century Gothic"/>
      <family val="2"/>
    </font>
    <font>
      <sz val="14"/>
      <name val="Arial"/>
    </font>
    <font>
      <sz val="20"/>
      <name val="Arial Black"/>
      <family val="2"/>
    </font>
    <font>
      <b/>
      <sz val="20"/>
      <name val="Arial Narrow"/>
      <family val="2"/>
    </font>
    <font>
      <sz val="16"/>
      <name val="Arial Narrow"/>
      <family val="2"/>
    </font>
    <font>
      <i/>
      <sz val="16"/>
      <name val="Arial Narrow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/>
    <xf numFmtId="39" fontId="11" fillId="0" borderId="1" xfId="0" applyNumberFormat="1" applyFont="1" applyBorder="1" applyAlignment="1">
      <alignment horizontal="right" wrapText="1"/>
    </xf>
    <xf numFmtId="0" fontId="12" fillId="0" borderId="0" xfId="0" applyFont="1" applyAlignment="1"/>
    <xf numFmtId="4" fontId="13" fillId="0" borderId="2" xfId="0" applyNumberFormat="1" applyFont="1" applyBorder="1" applyAlignment="1">
      <alignment horizontal="right" wrapText="1"/>
    </xf>
    <xf numFmtId="43" fontId="13" fillId="0" borderId="2" xfId="0" applyNumberFormat="1" applyFont="1" applyBorder="1" applyAlignment="1">
      <alignment horizontal="right" wrapText="1"/>
    </xf>
    <xf numFmtId="0" fontId="6" fillId="0" borderId="0" xfId="0" applyFont="1" applyAlignment="1"/>
    <xf numFmtId="0" fontId="1" fillId="0" borderId="0" xfId="0" applyFont="1" applyAlignment="1">
      <alignment vertical="justify"/>
    </xf>
    <xf numFmtId="4" fontId="13" fillId="0" borderId="3" xfId="0" applyNumberFormat="1" applyFont="1" applyBorder="1" applyAlignment="1">
      <alignment horizontal="left" vertical="justify" wrapText="1"/>
    </xf>
    <xf numFmtId="0" fontId="6" fillId="0" borderId="0" xfId="0" applyFont="1" applyAlignment="1">
      <alignment vertical="justify"/>
    </xf>
    <xf numFmtId="0" fontId="12" fillId="0" borderId="0" xfId="0" applyFont="1" applyAlignment="1">
      <alignment vertical="justify"/>
    </xf>
    <xf numFmtId="40" fontId="1" fillId="0" borderId="0" xfId="0" applyNumberFormat="1" applyFont="1" applyBorder="1" applyAlignment="1">
      <alignment vertical="justify"/>
    </xf>
    <xf numFmtId="49" fontId="12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vertical="top" wrapText="1"/>
    </xf>
    <xf numFmtId="43" fontId="12" fillId="0" borderId="0" xfId="0" applyNumberFormat="1" applyFont="1" applyBorder="1" applyAlignment="1">
      <alignment horizontal="right" vertical="top" wrapText="1"/>
    </xf>
    <xf numFmtId="0" fontId="12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43" fontId="12" fillId="0" borderId="0" xfId="0" applyNumberFormat="1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39" fontId="10" fillId="0" borderId="0" xfId="0" applyNumberFormat="1" applyFont="1" applyAlignment="1">
      <alignment vertical="top" wrapText="1"/>
    </xf>
    <xf numFmtId="0" fontId="10" fillId="0" borderId="0" xfId="0" applyFont="1" applyAlignment="1">
      <alignment vertical="top" wrapText="1"/>
    </xf>
    <xf numFmtId="1" fontId="6" fillId="0" borderId="0" xfId="0" applyNumberFormat="1" applyFont="1" applyAlignment="1"/>
    <xf numFmtId="1" fontId="2" fillId="0" borderId="0" xfId="0" applyNumberFormat="1" applyFont="1" applyAlignment="1">
      <alignment horizontal="center"/>
    </xf>
    <xf numFmtId="1" fontId="1" fillId="0" borderId="0" xfId="0" applyNumberFormat="1" applyFont="1" applyAlignment="1"/>
    <xf numFmtId="1" fontId="12" fillId="0" borderId="0" xfId="0" applyNumberFormat="1" applyFont="1" applyBorder="1" applyAlignment="1">
      <alignment horizontal="right" vertical="top" wrapText="1"/>
    </xf>
    <xf numFmtId="1" fontId="12" fillId="0" borderId="0" xfId="0" applyNumberFormat="1" applyFont="1" applyAlignment="1">
      <alignment horizontal="right" vertical="top" wrapText="1"/>
    </xf>
    <xf numFmtId="1" fontId="1" fillId="0" borderId="0" xfId="0" applyNumberFormat="1" applyFont="1"/>
    <xf numFmtId="0" fontId="13" fillId="0" borderId="10" xfId="0" applyNumberFormat="1" applyFont="1" applyBorder="1" applyAlignment="1">
      <alignment horizontal="center" wrapText="1"/>
    </xf>
    <xf numFmtId="0" fontId="13" fillId="0" borderId="11" xfId="0" applyNumberFormat="1" applyFont="1" applyBorder="1" applyAlignment="1">
      <alignment horizontal="center" wrapText="1"/>
    </xf>
    <xf numFmtId="0" fontId="13" fillId="0" borderId="12" xfId="0" applyNumberFormat="1" applyFont="1" applyBorder="1" applyAlignment="1">
      <alignment horizont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" fontId="8" fillId="0" borderId="6" xfId="0" applyNumberFormat="1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justify" wrapText="1"/>
    </xf>
    <xf numFmtId="0" fontId="8" fillId="0" borderId="7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8" xfId="0" applyFont="1" applyBorder="1" applyAlignment="1">
      <alignment horizontal="center" vertical="justify" wrapText="1"/>
    </xf>
    <xf numFmtId="0" fontId="8" fillId="0" borderId="9" xfId="0" applyFont="1" applyBorder="1" applyAlignment="1">
      <alignment horizontal="center" vertical="justify" wrapText="1"/>
    </xf>
    <xf numFmtId="49" fontId="12" fillId="0" borderId="0" xfId="0" applyNumberFormat="1" applyFont="1" applyFill="1" applyBorder="1" applyAlignment="1">
      <alignment horizontal="left" vertical="top" wrapText="1"/>
    </xf>
    <xf numFmtId="0" fontId="12" fillId="0" borderId="0" xfId="0" applyNumberFormat="1" applyFont="1" applyFill="1" applyBorder="1" applyAlignment="1">
      <alignment horizontal="left" vertical="top" wrapText="1"/>
    </xf>
    <xf numFmtId="1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center" vertical="top" wrapText="1"/>
    </xf>
    <xf numFmtId="43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3"/>
  <sheetViews>
    <sheetView showGridLines="0" tabSelected="1" zoomScale="75" zoomScaleNormal="75" workbookViewId="0">
      <pane ySplit="8" topLeftCell="A9" activePane="bottomLeft" state="frozen"/>
      <selection pane="bottomLeft" activeCell="A9" sqref="A9"/>
    </sheetView>
  </sheetViews>
  <sheetFormatPr baseColWidth="10" defaultColWidth="9.140625" defaultRowHeight="14.25"/>
  <cols>
    <col min="1" max="1" width="15.28515625" style="1" customWidth="1"/>
    <col min="2" max="2" width="17.42578125" style="1" customWidth="1"/>
    <col min="3" max="3" width="44.28515625" style="12" customWidth="1"/>
    <col min="4" max="4" width="14.7109375" style="1" customWidth="1"/>
    <col min="5" max="5" width="11.28515625" style="1" customWidth="1"/>
    <col min="6" max="6" width="25.85546875" style="34" customWidth="1"/>
    <col min="7" max="7" width="3.140625" style="1" hidden="1" customWidth="1"/>
    <col min="8" max="9" width="12.85546875" style="1" bestFit="1" customWidth="1"/>
    <col min="10" max="10" width="17.85546875" style="1" customWidth="1"/>
    <col min="11" max="11" width="6.28515625" style="1" hidden="1" customWidth="1"/>
    <col min="12" max="12" width="6.140625" style="1" hidden="1" customWidth="1"/>
    <col min="13" max="13" width="14.7109375" style="1" customWidth="1"/>
    <col min="14" max="14" width="2.28515625" style="1" hidden="1" customWidth="1"/>
    <col min="15" max="15" width="7" style="1" hidden="1" customWidth="1"/>
    <col min="16" max="16" width="29.7109375" style="1" hidden="1" customWidth="1"/>
    <col min="17" max="17" width="41.42578125" style="12" customWidth="1"/>
    <col min="18" max="18" width="11.85546875" style="1" hidden="1" customWidth="1"/>
    <col min="19" max="16384" width="9.140625" style="1"/>
  </cols>
  <sheetData>
    <row r="1" spans="1:18" ht="36" customHeight="1">
      <c r="A1" s="11" t="s">
        <v>19</v>
      </c>
      <c r="B1" s="11"/>
      <c r="C1" s="14"/>
      <c r="D1" s="11"/>
      <c r="E1" s="11"/>
      <c r="F1" s="29"/>
      <c r="G1" s="11"/>
      <c r="H1" s="11"/>
      <c r="I1" s="11"/>
      <c r="J1" s="11"/>
    </row>
    <row r="2" spans="1:18" ht="18" customHeight="1">
      <c r="A2" s="8" t="s">
        <v>20</v>
      </c>
      <c r="B2" s="8"/>
      <c r="C2" s="15"/>
      <c r="D2" s="4"/>
      <c r="E2" s="4"/>
      <c r="F2" s="30"/>
      <c r="G2" s="5"/>
      <c r="H2" s="5"/>
      <c r="I2" s="4"/>
    </row>
    <row r="3" spans="1:18" ht="24" customHeight="1">
      <c r="A3" s="44" t="s">
        <v>21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ht="18" customHeight="1">
      <c r="A4" s="52" t="s">
        <v>22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</row>
    <row r="5" spans="1:18" ht="18" customHeight="1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spans="1:18" ht="9.75" customHeight="1" thickBot="1">
      <c r="A6" s="49"/>
      <c r="B6" s="50"/>
      <c r="C6" s="50"/>
      <c r="D6" s="3"/>
      <c r="E6" s="3"/>
      <c r="F6" s="31"/>
      <c r="G6" s="6"/>
      <c r="H6" s="6"/>
      <c r="I6" s="6"/>
    </row>
    <row r="7" spans="1:18" ht="12" customHeight="1">
      <c r="A7" s="42" t="s">
        <v>0</v>
      </c>
      <c r="B7" s="38" t="s">
        <v>1</v>
      </c>
      <c r="C7" s="47" t="s">
        <v>15</v>
      </c>
      <c r="D7" s="38" t="s">
        <v>2</v>
      </c>
      <c r="E7" s="38" t="s">
        <v>17</v>
      </c>
      <c r="F7" s="40" t="s">
        <v>18</v>
      </c>
      <c r="G7" s="38" t="s">
        <v>3</v>
      </c>
      <c r="H7" s="38" t="s">
        <v>4</v>
      </c>
      <c r="I7" s="38" t="s">
        <v>5</v>
      </c>
      <c r="J7" s="38" t="s">
        <v>6</v>
      </c>
      <c r="K7" s="38" t="s">
        <v>7</v>
      </c>
      <c r="L7" s="38" t="s">
        <v>8</v>
      </c>
      <c r="M7" s="38" t="s">
        <v>13</v>
      </c>
      <c r="N7" s="38" t="s">
        <v>14</v>
      </c>
      <c r="O7" s="38" t="s">
        <v>12</v>
      </c>
      <c r="P7" s="38" t="s">
        <v>11</v>
      </c>
      <c r="Q7" s="53" t="s">
        <v>9</v>
      </c>
      <c r="R7" s="45" t="s">
        <v>10</v>
      </c>
    </row>
    <row r="8" spans="1:18" s="2" customFormat="1" ht="18" customHeight="1" thickBot="1">
      <c r="A8" s="43"/>
      <c r="B8" s="39"/>
      <c r="C8" s="48"/>
      <c r="D8" s="39"/>
      <c r="E8" s="39"/>
      <c r="F8" s="41"/>
      <c r="G8" s="39"/>
      <c r="H8" s="39"/>
      <c r="I8" s="39"/>
      <c r="J8" s="39"/>
      <c r="K8" s="39"/>
      <c r="L8" s="39"/>
      <c r="M8" s="39"/>
      <c r="N8" s="39"/>
      <c r="O8" s="39"/>
      <c r="P8" s="39"/>
      <c r="Q8" s="54"/>
      <c r="R8" s="46"/>
    </row>
    <row r="9" spans="1:18" s="23" customFormat="1" ht="18" customHeight="1">
      <c r="A9" s="17"/>
      <c r="B9" s="18"/>
      <c r="C9" s="18" t="s">
        <v>28</v>
      </c>
      <c r="D9" s="18"/>
      <c r="E9" s="18"/>
      <c r="F9" s="32"/>
      <c r="G9" s="19"/>
      <c r="H9" s="20"/>
      <c r="I9" s="20"/>
      <c r="J9" s="20">
        <v>278.65999999991618</v>
      </c>
      <c r="K9" s="19"/>
      <c r="L9" s="19"/>
      <c r="M9" s="19"/>
      <c r="N9" s="19"/>
      <c r="O9" s="19"/>
      <c r="P9" s="19"/>
      <c r="Q9" s="21"/>
      <c r="R9" s="22"/>
    </row>
    <row r="10" spans="1:18" s="62" customFormat="1" ht="18" customHeight="1">
      <c r="A10" s="55" t="s">
        <v>24</v>
      </c>
      <c r="B10" s="56">
        <v>8011971052590</v>
      </c>
      <c r="C10" s="56" t="s">
        <v>25</v>
      </c>
      <c r="D10" s="56" t="s">
        <v>26</v>
      </c>
      <c r="E10" s="56"/>
      <c r="F10" s="57">
        <v>22785</v>
      </c>
      <c r="G10" s="58" t="s">
        <v>27</v>
      </c>
      <c r="H10" s="59">
        <v>2875</v>
      </c>
      <c r="I10" s="59"/>
      <c r="J10" s="59">
        <f>(J9)+(H10)-(I10)</f>
        <v>3153.6599999999162</v>
      </c>
      <c r="K10" s="58" t="s">
        <v>29</v>
      </c>
      <c r="L10" s="58" t="s">
        <v>29</v>
      </c>
      <c r="M10" s="58"/>
      <c r="N10" s="58">
        <v>0</v>
      </c>
      <c r="O10" s="58" t="s">
        <v>30</v>
      </c>
      <c r="P10" s="58" t="s">
        <v>31</v>
      </c>
      <c r="Q10" s="60" t="s">
        <v>32</v>
      </c>
      <c r="R10" s="61">
        <v>47467.4</v>
      </c>
    </row>
    <row r="11" spans="1:18" s="62" customFormat="1" ht="18" customHeight="1">
      <c r="A11" s="55" t="s">
        <v>24</v>
      </c>
      <c r="B11" s="56" t="s">
        <v>33</v>
      </c>
      <c r="C11" s="56" t="s">
        <v>34</v>
      </c>
      <c r="D11" s="56" t="s">
        <v>35</v>
      </c>
      <c r="E11" s="56"/>
      <c r="F11" s="57">
        <v>22785</v>
      </c>
      <c r="G11" s="58" t="s">
        <v>27</v>
      </c>
      <c r="H11" s="59"/>
      <c r="I11" s="59">
        <v>14.87</v>
      </c>
      <c r="J11" s="59">
        <f>(J10)+(H11)-(I11)</f>
        <v>3138.7899999999163</v>
      </c>
      <c r="K11" s="58" t="s">
        <v>29</v>
      </c>
      <c r="L11" s="58" t="s">
        <v>29</v>
      </c>
      <c r="M11" s="58"/>
      <c r="N11" s="58">
        <v>0</v>
      </c>
      <c r="O11" s="58" t="s">
        <v>30</v>
      </c>
      <c r="P11" s="58" t="s">
        <v>36</v>
      </c>
      <c r="Q11" s="60" t="s">
        <v>37</v>
      </c>
      <c r="R11" s="61">
        <v>245.51</v>
      </c>
    </row>
    <row r="12" spans="1:18" s="62" customFormat="1" ht="18" customHeight="1">
      <c r="A12" s="55" t="s">
        <v>24</v>
      </c>
      <c r="B12" s="56" t="s">
        <v>38</v>
      </c>
      <c r="C12" s="56" t="s">
        <v>39</v>
      </c>
      <c r="D12" s="56" t="s">
        <v>26</v>
      </c>
      <c r="E12" s="56"/>
      <c r="F12" s="57">
        <v>225429</v>
      </c>
      <c r="G12" s="58" t="s">
        <v>27</v>
      </c>
      <c r="H12" s="59">
        <v>1049.8</v>
      </c>
      <c r="I12" s="59"/>
      <c r="J12" s="59">
        <f>(J11)+(H12)-(I12)</f>
        <v>4188.5899999999165</v>
      </c>
      <c r="K12" s="58" t="s">
        <v>29</v>
      </c>
      <c r="L12" s="58" t="s">
        <v>29</v>
      </c>
      <c r="M12" s="58" t="s">
        <v>40</v>
      </c>
      <c r="N12" s="58">
        <v>0</v>
      </c>
      <c r="O12" s="58" t="s">
        <v>30</v>
      </c>
      <c r="P12" s="58" t="s">
        <v>41</v>
      </c>
      <c r="Q12" s="60" t="s">
        <v>42</v>
      </c>
      <c r="R12" s="61">
        <v>17332.62</v>
      </c>
    </row>
    <row r="13" spans="1:18" s="62" customFormat="1" ht="18" customHeight="1">
      <c r="A13" s="55" t="s">
        <v>24</v>
      </c>
      <c r="B13" s="56" t="s">
        <v>33</v>
      </c>
      <c r="C13" s="56" t="s">
        <v>34</v>
      </c>
      <c r="D13" s="56" t="s">
        <v>35</v>
      </c>
      <c r="E13" s="56" t="s">
        <v>43</v>
      </c>
      <c r="F13" s="57">
        <v>22785</v>
      </c>
      <c r="G13" s="58" t="s">
        <v>27</v>
      </c>
      <c r="H13" s="59"/>
      <c r="I13" s="59">
        <v>2.38</v>
      </c>
      <c r="J13" s="59">
        <f>(J12)+(H13)-(I13)</f>
        <v>4186.2099999999164</v>
      </c>
      <c r="K13" s="58" t="s">
        <v>29</v>
      </c>
      <c r="L13" s="58" t="s">
        <v>29</v>
      </c>
      <c r="M13" s="58"/>
      <c r="N13" s="58">
        <v>0</v>
      </c>
      <c r="O13" s="58" t="s">
        <v>30</v>
      </c>
      <c r="P13" s="58" t="s">
        <v>44</v>
      </c>
      <c r="Q13" s="60" t="s">
        <v>45</v>
      </c>
      <c r="R13" s="61">
        <v>39.69</v>
      </c>
    </row>
    <row r="14" spans="1:18" s="62" customFormat="1" ht="18" customHeight="1">
      <c r="A14" s="55" t="s">
        <v>46</v>
      </c>
      <c r="B14" s="56" t="s">
        <v>47</v>
      </c>
      <c r="C14" s="56" t="s">
        <v>48</v>
      </c>
      <c r="D14" s="56" t="s">
        <v>26</v>
      </c>
      <c r="E14" s="56"/>
      <c r="F14" s="57">
        <v>2495</v>
      </c>
      <c r="G14" s="58" t="s">
        <v>27</v>
      </c>
      <c r="H14" s="59">
        <v>1525</v>
      </c>
      <c r="I14" s="59"/>
      <c r="J14" s="59">
        <f>(J13)+(H14)-(I14)</f>
        <v>5711.2099999999164</v>
      </c>
      <c r="K14" s="58" t="s">
        <v>29</v>
      </c>
      <c r="L14" s="58" t="s">
        <v>29</v>
      </c>
      <c r="M14" s="58" t="s">
        <v>49</v>
      </c>
      <c r="N14" s="58">
        <v>0</v>
      </c>
      <c r="O14" s="58" t="s">
        <v>30</v>
      </c>
      <c r="P14" s="58" t="s">
        <v>50</v>
      </c>
      <c r="Q14" s="60" t="s">
        <v>51</v>
      </c>
      <c r="R14" s="61">
        <v>25304.78</v>
      </c>
    </row>
    <row r="15" spans="1:18" s="62" customFormat="1" ht="18" customHeight="1">
      <c r="A15" s="55" t="s">
        <v>46</v>
      </c>
      <c r="B15" s="56" t="s">
        <v>33</v>
      </c>
      <c r="C15" s="56" t="s">
        <v>34</v>
      </c>
      <c r="D15" s="56" t="s">
        <v>35</v>
      </c>
      <c r="E15" s="56"/>
      <c r="F15" s="57">
        <v>22333</v>
      </c>
      <c r="G15" s="58" t="s">
        <v>27</v>
      </c>
      <c r="H15" s="59"/>
      <c r="I15" s="59">
        <v>14.87</v>
      </c>
      <c r="J15" s="59">
        <f>(J14)+(H15)-(I15)</f>
        <v>5696.3399999999165</v>
      </c>
      <c r="K15" s="58" t="s">
        <v>29</v>
      </c>
      <c r="L15" s="58" t="s">
        <v>29</v>
      </c>
      <c r="M15" s="58"/>
      <c r="N15" s="58">
        <v>0</v>
      </c>
      <c r="O15" s="58" t="s">
        <v>30</v>
      </c>
      <c r="P15" s="58" t="s">
        <v>52</v>
      </c>
      <c r="Q15" s="60" t="s">
        <v>37</v>
      </c>
      <c r="R15" s="61">
        <v>247.97</v>
      </c>
    </row>
    <row r="16" spans="1:18" s="62" customFormat="1" ht="18" customHeight="1">
      <c r="A16" s="55" t="s">
        <v>46</v>
      </c>
      <c r="B16" s="56">
        <v>53595181</v>
      </c>
      <c r="C16" s="56" t="s">
        <v>53</v>
      </c>
      <c r="D16" s="56" t="s">
        <v>26</v>
      </c>
      <c r="E16" s="56"/>
      <c r="F16" s="57">
        <v>22333</v>
      </c>
      <c r="G16" s="58" t="s">
        <v>27</v>
      </c>
      <c r="H16" s="59">
        <v>3210.52</v>
      </c>
      <c r="I16" s="59"/>
      <c r="J16" s="59">
        <f>(J15)+(H16)-(I16)</f>
        <v>8906.8599999999169</v>
      </c>
      <c r="K16" s="58" t="s">
        <v>29</v>
      </c>
      <c r="L16" s="58" t="s">
        <v>29</v>
      </c>
      <c r="M16" s="58"/>
      <c r="N16" s="58">
        <v>0</v>
      </c>
      <c r="O16" s="58" t="s">
        <v>30</v>
      </c>
      <c r="P16" s="58" t="s">
        <v>54</v>
      </c>
      <c r="Q16" s="60" t="s">
        <v>55</v>
      </c>
      <c r="R16" s="61">
        <v>53273.120000000003</v>
      </c>
    </row>
    <row r="17" spans="1:18" s="62" customFormat="1" ht="18" customHeight="1">
      <c r="A17" s="55" t="s">
        <v>46</v>
      </c>
      <c r="B17" s="56" t="s">
        <v>33</v>
      </c>
      <c r="C17" s="56" t="s">
        <v>34</v>
      </c>
      <c r="D17" s="56" t="s">
        <v>35</v>
      </c>
      <c r="E17" s="56"/>
      <c r="F17" s="57">
        <v>147509</v>
      </c>
      <c r="G17" s="58" t="s">
        <v>27</v>
      </c>
      <c r="H17" s="59"/>
      <c r="I17" s="59">
        <v>3000</v>
      </c>
      <c r="J17" s="59">
        <f>(J16)+(H17)-(I17)</f>
        <v>5906.8599999999169</v>
      </c>
      <c r="K17" s="58" t="s">
        <v>29</v>
      </c>
      <c r="L17" s="58" t="s">
        <v>29</v>
      </c>
      <c r="M17" s="58"/>
      <c r="N17" s="58">
        <v>0</v>
      </c>
      <c r="O17" s="58" t="s">
        <v>30</v>
      </c>
      <c r="P17" s="58" t="s">
        <v>56</v>
      </c>
      <c r="Q17" s="60" t="s">
        <v>57</v>
      </c>
      <c r="R17" s="61">
        <v>49809.3</v>
      </c>
    </row>
    <row r="18" spans="1:18" s="62" customFormat="1" ht="18" customHeight="1">
      <c r="A18" s="55" t="s">
        <v>46</v>
      </c>
      <c r="B18" s="56" t="s">
        <v>33</v>
      </c>
      <c r="C18" s="56" t="s">
        <v>34</v>
      </c>
      <c r="D18" s="56" t="s">
        <v>35</v>
      </c>
      <c r="E18" s="56"/>
      <c r="F18" s="57">
        <v>263686</v>
      </c>
      <c r="G18" s="58" t="s">
        <v>27</v>
      </c>
      <c r="H18" s="59"/>
      <c r="I18" s="59">
        <v>1000</v>
      </c>
      <c r="J18" s="59">
        <f>(J17)+(H18)-(I18)</f>
        <v>4906.8599999999169</v>
      </c>
      <c r="K18" s="58" t="s">
        <v>29</v>
      </c>
      <c r="L18" s="58" t="s">
        <v>29</v>
      </c>
      <c r="M18" s="58"/>
      <c r="N18" s="58">
        <v>0</v>
      </c>
      <c r="O18" s="58" t="s">
        <v>30</v>
      </c>
      <c r="P18" s="58" t="s">
        <v>58</v>
      </c>
      <c r="Q18" s="60" t="s">
        <v>59</v>
      </c>
      <c r="R18" s="61">
        <v>16615.599999999999</v>
      </c>
    </row>
    <row r="19" spans="1:18" s="62" customFormat="1" ht="18" customHeight="1">
      <c r="A19" s="55" t="s">
        <v>46</v>
      </c>
      <c r="B19" s="56" t="s">
        <v>33</v>
      </c>
      <c r="C19" s="56" t="s">
        <v>34</v>
      </c>
      <c r="D19" s="56" t="s">
        <v>35</v>
      </c>
      <c r="E19" s="56" t="s">
        <v>43</v>
      </c>
      <c r="F19" s="57">
        <v>22333</v>
      </c>
      <c r="G19" s="58" t="s">
        <v>27</v>
      </c>
      <c r="H19" s="59"/>
      <c r="I19" s="59">
        <v>2.38</v>
      </c>
      <c r="J19" s="59">
        <f>(J18)+(H19)-(I19)</f>
        <v>4904.4799999999168</v>
      </c>
      <c r="K19" s="58" t="s">
        <v>29</v>
      </c>
      <c r="L19" s="58" t="s">
        <v>29</v>
      </c>
      <c r="M19" s="58"/>
      <c r="N19" s="58">
        <v>0</v>
      </c>
      <c r="O19" s="58" t="s">
        <v>30</v>
      </c>
      <c r="P19" s="58" t="s">
        <v>60</v>
      </c>
      <c r="Q19" s="60" t="s">
        <v>45</v>
      </c>
      <c r="R19" s="61">
        <v>39.69</v>
      </c>
    </row>
    <row r="20" spans="1:18" s="62" customFormat="1" ht="18" customHeight="1">
      <c r="A20" s="55" t="s">
        <v>61</v>
      </c>
      <c r="B20" s="56" t="s">
        <v>33</v>
      </c>
      <c r="C20" s="56" t="s">
        <v>34</v>
      </c>
      <c r="D20" s="56" t="s">
        <v>35</v>
      </c>
      <c r="E20" s="56"/>
      <c r="F20" s="57">
        <v>24010</v>
      </c>
      <c r="G20" s="58" t="s">
        <v>27</v>
      </c>
      <c r="H20" s="59"/>
      <c r="I20" s="59">
        <v>14.87</v>
      </c>
      <c r="J20" s="59">
        <f>(J19)+(H20)-(I20)</f>
        <v>4889.6099999999169</v>
      </c>
      <c r="K20" s="58" t="s">
        <v>29</v>
      </c>
      <c r="L20" s="58" t="s">
        <v>29</v>
      </c>
      <c r="M20" s="58"/>
      <c r="N20" s="58">
        <v>0</v>
      </c>
      <c r="O20" s="58" t="s">
        <v>30</v>
      </c>
      <c r="P20" s="58" t="s">
        <v>62</v>
      </c>
      <c r="Q20" s="60" t="s">
        <v>37</v>
      </c>
      <c r="R20" s="61">
        <v>248.47</v>
      </c>
    </row>
    <row r="21" spans="1:18" s="62" customFormat="1" ht="18" customHeight="1">
      <c r="A21" s="55" t="s">
        <v>61</v>
      </c>
      <c r="B21" s="56">
        <v>8011971052590</v>
      </c>
      <c r="C21" s="56" t="s">
        <v>25</v>
      </c>
      <c r="D21" s="56" t="s">
        <v>26</v>
      </c>
      <c r="E21" s="56"/>
      <c r="F21" s="57">
        <v>24010</v>
      </c>
      <c r="G21" s="58" t="s">
        <v>27</v>
      </c>
      <c r="H21" s="59">
        <v>1950</v>
      </c>
      <c r="I21" s="59"/>
      <c r="J21" s="59">
        <f>(J20)+(H21)-(I21)</f>
        <v>6839.6099999999169</v>
      </c>
      <c r="K21" s="58" t="s">
        <v>29</v>
      </c>
      <c r="L21" s="58" t="s">
        <v>29</v>
      </c>
      <c r="M21" s="58"/>
      <c r="N21" s="58">
        <v>0</v>
      </c>
      <c r="O21" s="58" t="s">
        <v>30</v>
      </c>
      <c r="P21" s="58" t="s">
        <v>63</v>
      </c>
      <c r="Q21" s="60" t="s">
        <v>64</v>
      </c>
      <c r="R21" s="61">
        <v>32583.53</v>
      </c>
    </row>
    <row r="22" spans="1:18" s="62" customFormat="1" ht="18" customHeight="1">
      <c r="A22" s="55" t="s">
        <v>61</v>
      </c>
      <c r="B22" s="56" t="s">
        <v>33</v>
      </c>
      <c r="C22" s="56" t="s">
        <v>34</v>
      </c>
      <c r="D22" s="56" t="s">
        <v>35</v>
      </c>
      <c r="E22" s="56"/>
      <c r="F22" s="57">
        <v>312248</v>
      </c>
      <c r="G22" s="58" t="s">
        <v>27</v>
      </c>
      <c r="H22" s="59"/>
      <c r="I22" s="59">
        <v>5000</v>
      </c>
      <c r="J22" s="59">
        <f>(J21)+(H22)-(I22)</f>
        <v>1839.6099999999169</v>
      </c>
      <c r="K22" s="58" t="s">
        <v>29</v>
      </c>
      <c r="L22" s="58" t="s">
        <v>29</v>
      </c>
      <c r="M22" s="58"/>
      <c r="N22" s="58">
        <v>0</v>
      </c>
      <c r="O22" s="58" t="s">
        <v>30</v>
      </c>
      <c r="P22" s="58" t="s">
        <v>65</v>
      </c>
      <c r="Q22" s="60" t="s">
        <v>66</v>
      </c>
      <c r="R22" s="61">
        <v>82783</v>
      </c>
    </row>
    <row r="23" spans="1:18" s="62" customFormat="1" ht="18" customHeight="1">
      <c r="A23" s="55" t="s">
        <v>61</v>
      </c>
      <c r="B23" s="56" t="s">
        <v>33</v>
      </c>
      <c r="C23" s="56" t="s">
        <v>34</v>
      </c>
      <c r="D23" s="56" t="s">
        <v>35</v>
      </c>
      <c r="E23" s="56"/>
      <c r="F23" s="57">
        <v>325571</v>
      </c>
      <c r="G23" s="58" t="s">
        <v>27</v>
      </c>
      <c r="H23" s="59"/>
      <c r="I23" s="59">
        <v>1000</v>
      </c>
      <c r="J23" s="59">
        <f>(J22)+(H23)-(I23)</f>
        <v>839.60999999991691</v>
      </c>
      <c r="K23" s="58" t="s">
        <v>29</v>
      </c>
      <c r="L23" s="58" t="s">
        <v>29</v>
      </c>
      <c r="M23" s="58"/>
      <c r="N23" s="58">
        <v>0</v>
      </c>
      <c r="O23" s="58" t="s">
        <v>30</v>
      </c>
      <c r="P23" s="58" t="s">
        <v>67</v>
      </c>
      <c r="Q23" s="60" t="s">
        <v>59</v>
      </c>
      <c r="R23" s="61">
        <v>16556.599999999999</v>
      </c>
    </row>
    <row r="24" spans="1:18" s="62" customFormat="1" ht="18" customHeight="1">
      <c r="A24" s="55" t="s">
        <v>61</v>
      </c>
      <c r="B24" s="56" t="s">
        <v>33</v>
      </c>
      <c r="C24" s="56" t="s">
        <v>34</v>
      </c>
      <c r="D24" s="56" t="s">
        <v>35</v>
      </c>
      <c r="E24" s="56" t="s">
        <v>43</v>
      </c>
      <c r="F24" s="57">
        <v>24010</v>
      </c>
      <c r="G24" s="58" t="s">
        <v>27</v>
      </c>
      <c r="H24" s="59"/>
      <c r="I24" s="59">
        <v>2.38</v>
      </c>
      <c r="J24" s="59">
        <f>(J23)+(H24)-(I24)</f>
        <v>837.22999999991691</v>
      </c>
      <c r="K24" s="58" t="s">
        <v>29</v>
      </c>
      <c r="L24" s="58" t="s">
        <v>29</v>
      </c>
      <c r="M24" s="58"/>
      <c r="N24" s="58">
        <v>0</v>
      </c>
      <c r="O24" s="58" t="s">
        <v>30</v>
      </c>
      <c r="P24" s="58" t="s">
        <v>68</v>
      </c>
      <c r="Q24" s="60" t="s">
        <v>69</v>
      </c>
      <c r="R24" s="61">
        <v>39.69</v>
      </c>
    </row>
    <row r="25" spans="1:18" s="62" customFormat="1" ht="18" customHeight="1">
      <c r="A25" s="55" t="s">
        <v>70</v>
      </c>
      <c r="B25" s="56" t="s">
        <v>33</v>
      </c>
      <c r="C25" s="56" t="s">
        <v>34</v>
      </c>
      <c r="D25" s="56" t="s">
        <v>35</v>
      </c>
      <c r="E25" s="56"/>
      <c r="F25" s="57">
        <v>21681</v>
      </c>
      <c r="G25" s="58" t="s">
        <v>27</v>
      </c>
      <c r="H25" s="59"/>
      <c r="I25" s="59">
        <v>14.87</v>
      </c>
      <c r="J25" s="59">
        <f>(J24)+(H25)-(I25)</f>
        <v>822.35999999991691</v>
      </c>
      <c r="K25" s="58" t="s">
        <v>29</v>
      </c>
      <c r="L25" s="58" t="s">
        <v>29</v>
      </c>
      <c r="M25" s="58"/>
      <c r="N25" s="58">
        <v>0</v>
      </c>
      <c r="O25" s="58" t="s">
        <v>30</v>
      </c>
      <c r="P25" s="58" t="s">
        <v>71</v>
      </c>
      <c r="Q25" s="60" t="s">
        <v>72</v>
      </c>
      <c r="R25" s="61">
        <v>247.97</v>
      </c>
    </row>
    <row r="26" spans="1:18" s="62" customFormat="1" ht="18" customHeight="1">
      <c r="A26" s="55" t="s">
        <v>70</v>
      </c>
      <c r="B26" s="56">
        <v>6141106141074</v>
      </c>
      <c r="C26" s="56" t="s">
        <v>73</v>
      </c>
      <c r="D26" s="56" t="s">
        <v>26</v>
      </c>
      <c r="E26" s="56"/>
      <c r="F26" s="57">
        <v>23653</v>
      </c>
      <c r="G26" s="58" t="s">
        <v>27</v>
      </c>
      <c r="H26" s="59">
        <v>1826.25</v>
      </c>
      <c r="I26" s="59"/>
      <c r="J26" s="59">
        <f>(J25)+(H26)-(I26)</f>
        <v>2648.6099999999169</v>
      </c>
      <c r="K26" s="58" t="s">
        <v>29</v>
      </c>
      <c r="L26" s="58" t="s">
        <v>29</v>
      </c>
      <c r="M26" s="58" t="s">
        <v>74</v>
      </c>
      <c r="N26" s="58">
        <v>0</v>
      </c>
      <c r="O26" s="58" t="s">
        <v>30</v>
      </c>
      <c r="P26" s="58" t="s">
        <v>75</v>
      </c>
      <c r="Q26" s="60" t="s">
        <v>76</v>
      </c>
      <c r="R26" s="61">
        <v>30454</v>
      </c>
    </row>
    <row r="27" spans="1:18" s="62" customFormat="1" ht="18" customHeight="1">
      <c r="A27" s="55" t="s">
        <v>70</v>
      </c>
      <c r="B27" s="56" t="s">
        <v>33</v>
      </c>
      <c r="C27" s="56" t="s">
        <v>34</v>
      </c>
      <c r="D27" s="56" t="s">
        <v>35</v>
      </c>
      <c r="E27" s="56"/>
      <c r="F27" s="57">
        <v>23653</v>
      </c>
      <c r="G27" s="58" t="s">
        <v>27</v>
      </c>
      <c r="H27" s="59"/>
      <c r="I27" s="59">
        <v>14.87</v>
      </c>
      <c r="J27" s="59">
        <f>(J26)+(H27)-(I27)</f>
        <v>2633.739999999917</v>
      </c>
      <c r="K27" s="58" t="s">
        <v>29</v>
      </c>
      <c r="L27" s="58" t="s">
        <v>29</v>
      </c>
      <c r="M27" s="58"/>
      <c r="N27" s="58">
        <v>0</v>
      </c>
      <c r="O27" s="58" t="s">
        <v>30</v>
      </c>
      <c r="P27" s="58" t="s">
        <v>77</v>
      </c>
      <c r="Q27" s="60" t="s">
        <v>78</v>
      </c>
      <c r="R27" s="61">
        <v>247.97</v>
      </c>
    </row>
    <row r="28" spans="1:18" s="62" customFormat="1" ht="18" customHeight="1">
      <c r="A28" s="55" t="s">
        <v>70</v>
      </c>
      <c r="B28" s="56" t="s">
        <v>33</v>
      </c>
      <c r="C28" s="56" t="s">
        <v>34</v>
      </c>
      <c r="D28" s="56" t="s">
        <v>35</v>
      </c>
      <c r="E28" s="56"/>
      <c r="F28" s="57">
        <v>261686</v>
      </c>
      <c r="G28" s="58" t="s">
        <v>27</v>
      </c>
      <c r="H28" s="59"/>
      <c r="I28" s="59">
        <v>1000</v>
      </c>
      <c r="J28" s="59">
        <f>(J27)+(H28)-(I28)</f>
        <v>1633.739999999917</v>
      </c>
      <c r="K28" s="58" t="s">
        <v>29</v>
      </c>
      <c r="L28" s="58" t="s">
        <v>29</v>
      </c>
      <c r="M28" s="58"/>
      <c r="N28" s="58">
        <v>0</v>
      </c>
      <c r="O28" s="58" t="s">
        <v>30</v>
      </c>
      <c r="P28" s="58" t="s">
        <v>79</v>
      </c>
      <c r="Q28" s="60" t="s">
        <v>59</v>
      </c>
      <c r="R28" s="61">
        <v>16785.400000000001</v>
      </c>
    </row>
    <row r="29" spans="1:18" s="62" customFormat="1" ht="18" customHeight="1">
      <c r="A29" s="55" t="s">
        <v>70</v>
      </c>
      <c r="B29" s="56" t="s">
        <v>33</v>
      </c>
      <c r="C29" s="56" t="s">
        <v>34</v>
      </c>
      <c r="D29" s="56" t="s">
        <v>35</v>
      </c>
      <c r="E29" s="56" t="s">
        <v>43</v>
      </c>
      <c r="F29" s="57">
        <v>21681</v>
      </c>
      <c r="G29" s="58" t="s">
        <v>27</v>
      </c>
      <c r="H29" s="59"/>
      <c r="I29" s="59">
        <v>2.38</v>
      </c>
      <c r="J29" s="59">
        <f>(J28)+(H29)-(I29)</f>
        <v>1631.3599999999169</v>
      </c>
      <c r="K29" s="58" t="s">
        <v>29</v>
      </c>
      <c r="L29" s="58" t="s">
        <v>29</v>
      </c>
      <c r="M29" s="58"/>
      <c r="N29" s="58">
        <v>0</v>
      </c>
      <c r="O29" s="58" t="s">
        <v>30</v>
      </c>
      <c r="P29" s="58" t="s">
        <v>80</v>
      </c>
      <c r="Q29" s="60" t="s">
        <v>81</v>
      </c>
      <c r="R29" s="61">
        <v>39.69</v>
      </c>
    </row>
    <row r="30" spans="1:18" s="62" customFormat="1" ht="18" customHeight="1">
      <c r="A30" s="55" t="s">
        <v>70</v>
      </c>
      <c r="B30" s="56">
        <v>53595181</v>
      </c>
      <c r="C30" s="56" t="s">
        <v>53</v>
      </c>
      <c r="D30" s="56" t="s">
        <v>26</v>
      </c>
      <c r="E30" s="56" t="s">
        <v>43</v>
      </c>
      <c r="F30" s="57">
        <v>21681</v>
      </c>
      <c r="G30" s="58" t="s">
        <v>27</v>
      </c>
      <c r="H30" s="59">
        <v>2162.5</v>
      </c>
      <c r="I30" s="59"/>
      <c r="J30" s="59">
        <f>(J29)+(H30)-(I30)</f>
        <v>3793.8599999999169</v>
      </c>
      <c r="K30" s="58" t="s">
        <v>29</v>
      </c>
      <c r="L30" s="58" t="s">
        <v>29</v>
      </c>
      <c r="M30" s="58"/>
      <c r="N30" s="58">
        <v>0</v>
      </c>
      <c r="O30" s="58" t="s">
        <v>30</v>
      </c>
      <c r="P30" s="58" t="s">
        <v>82</v>
      </c>
      <c r="Q30" s="60" t="s">
        <v>83</v>
      </c>
      <c r="R30" s="61">
        <v>36061.199999999997</v>
      </c>
    </row>
    <row r="31" spans="1:18" s="62" customFormat="1" ht="18" customHeight="1">
      <c r="A31" s="55" t="s">
        <v>70</v>
      </c>
      <c r="B31" s="56" t="s">
        <v>33</v>
      </c>
      <c r="C31" s="56" t="s">
        <v>34</v>
      </c>
      <c r="D31" s="56" t="s">
        <v>35</v>
      </c>
      <c r="E31" s="56" t="s">
        <v>43</v>
      </c>
      <c r="F31" s="57">
        <v>23653</v>
      </c>
      <c r="G31" s="58" t="s">
        <v>27</v>
      </c>
      <c r="H31" s="59"/>
      <c r="I31" s="59">
        <v>2.38</v>
      </c>
      <c r="J31" s="59">
        <f>(J30)+(H31)-(I31)</f>
        <v>3791.4799999999168</v>
      </c>
      <c r="K31" s="58" t="s">
        <v>29</v>
      </c>
      <c r="L31" s="58" t="s">
        <v>29</v>
      </c>
      <c r="M31" s="58"/>
      <c r="N31" s="58">
        <v>0</v>
      </c>
      <c r="O31" s="58" t="s">
        <v>30</v>
      </c>
      <c r="P31" s="58" t="s">
        <v>84</v>
      </c>
      <c r="Q31" s="60" t="s">
        <v>81</v>
      </c>
      <c r="R31" s="61">
        <v>39.69</v>
      </c>
    </row>
    <row r="32" spans="1:18" s="62" customFormat="1" ht="18" customHeight="1">
      <c r="A32" s="55" t="s">
        <v>85</v>
      </c>
      <c r="B32" s="56" t="s">
        <v>33</v>
      </c>
      <c r="C32" s="56" t="s">
        <v>34</v>
      </c>
      <c r="D32" s="56" t="s">
        <v>35</v>
      </c>
      <c r="E32" s="56"/>
      <c r="F32" s="57">
        <v>21498</v>
      </c>
      <c r="G32" s="58" t="s">
        <v>27</v>
      </c>
      <c r="H32" s="59"/>
      <c r="I32" s="59">
        <v>14.87</v>
      </c>
      <c r="J32" s="59">
        <f>(J31)+(H32)-(I32)</f>
        <v>3776.6099999999169</v>
      </c>
      <c r="K32" s="58" t="s">
        <v>29</v>
      </c>
      <c r="L32" s="58" t="s">
        <v>29</v>
      </c>
      <c r="M32" s="58"/>
      <c r="N32" s="58">
        <v>0</v>
      </c>
      <c r="O32" s="58" t="s">
        <v>30</v>
      </c>
      <c r="P32" s="58" t="s">
        <v>86</v>
      </c>
      <c r="Q32" s="60" t="s">
        <v>78</v>
      </c>
      <c r="R32" s="61">
        <v>247.97</v>
      </c>
    </row>
    <row r="33" spans="1:18" s="62" customFormat="1" ht="18" customHeight="1">
      <c r="A33" s="55" t="s">
        <v>85</v>
      </c>
      <c r="B33" s="56">
        <v>53595181</v>
      </c>
      <c r="C33" s="56" t="s">
        <v>53</v>
      </c>
      <c r="D33" s="56" t="s">
        <v>26</v>
      </c>
      <c r="E33" s="56"/>
      <c r="F33" s="57">
        <v>21498</v>
      </c>
      <c r="G33" s="58" t="s">
        <v>27</v>
      </c>
      <c r="H33" s="59">
        <v>4100</v>
      </c>
      <c r="I33" s="59"/>
      <c r="J33" s="59">
        <f>(J32)+(H33)-(I33)</f>
        <v>7876.6099999999169</v>
      </c>
      <c r="K33" s="58" t="s">
        <v>29</v>
      </c>
      <c r="L33" s="58" t="s">
        <v>29</v>
      </c>
      <c r="M33" s="58" t="s">
        <v>87</v>
      </c>
      <c r="N33" s="58">
        <v>0</v>
      </c>
      <c r="O33" s="58" t="s">
        <v>30</v>
      </c>
      <c r="P33" s="58" t="s">
        <v>88</v>
      </c>
      <c r="Q33" s="60" t="s">
        <v>89</v>
      </c>
      <c r="R33" s="61">
        <v>69308.039999999994</v>
      </c>
    </row>
    <row r="34" spans="1:18" s="62" customFormat="1" ht="18" customHeight="1">
      <c r="A34" s="55" t="s">
        <v>85</v>
      </c>
      <c r="B34" s="56" t="s">
        <v>33</v>
      </c>
      <c r="C34" s="56" t="s">
        <v>34</v>
      </c>
      <c r="D34" s="56" t="s">
        <v>35</v>
      </c>
      <c r="E34" s="56"/>
      <c r="F34" s="57">
        <v>131358</v>
      </c>
      <c r="G34" s="58" t="s">
        <v>27</v>
      </c>
      <c r="H34" s="59"/>
      <c r="I34" s="59">
        <v>6500</v>
      </c>
      <c r="J34" s="59">
        <f>(J33)+(H34)-(I34)</f>
        <v>1376.6099999999169</v>
      </c>
      <c r="K34" s="58" t="s">
        <v>29</v>
      </c>
      <c r="L34" s="58" t="s">
        <v>29</v>
      </c>
      <c r="M34" s="58"/>
      <c r="N34" s="58">
        <v>0</v>
      </c>
      <c r="O34" s="58" t="s">
        <v>30</v>
      </c>
      <c r="P34" s="58" t="s">
        <v>90</v>
      </c>
      <c r="Q34" s="60" t="s">
        <v>91</v>
      </c>
      <c r="R34" s="61">
        <v>109948.15</v>
      </c>
    </row>
    <row r="35" spans="1:18" s="62" customFormat="1" ht="18" customHeight="1">
      <c r="A35" s="55" t="s">
        <v>85</v>
      </c>
      <c r="B35" s="56" t="s">
        <v>33</v>
      </c>
      <c r="C35" s="56" t="s">
        <v>34</v>
      </c>
      <c r="D35" s="56" t="s">
        <v>35</v>
      </c>
      <c r="E35" s="56"/>
      <c r="F35" s="57">
        <v>178794</v>
      </c>
      <c r="G35" s="58" t="s">
        <v>27</v>
      </c>
      <c r="H35" s="59"/>
      <c r="I35" s="59">
        <v>1000</v>
      </c>
      <c r="J35" s="59">
        <f>(J34)+(H35)-(I35)</f>
        <v>376.60999999991691</v>
      </c>
      <c r="K35" s="58" t="s">
        <v>29</v>
      </c>
      <c r="L35" s="58" t="s">
        <v>29</v>
      </c>
      <c r="M35" s="58"/>
      <c r="N35" s="58">
        <v>0</v>
      </c>
      <c r="O35" s="58" t="s">
        <v>30</v>
      </c>
      <c r="P35" s="58" t="s">
        <v>92</v>
      </c>
      <c r="Q35" s="60" t="s">
        <v>59</v>
      </c>
      <c r="R35" s="61">
        <v>16918.400000000001</v>
      </c>
    </row>
    <row r="36" spans="1:18" s="62" customFormat="1" ht="18" customHeight="1">
      <c r="A36" s="55" t="s">
        <v>85</v>
      </c>
      <c r="B36" s="56" t="s">
        <v>33</v>
      </c>
      <c r="C36" s="56" t="s">
        <v>34</v>
      </c>
      <c r="D36" s="56" t="s">
        <v>35</v>
      </c>
      <c r="E36" s="56" t="s">
        <v>43</v>
      </c>
      <c r="F36" s="57">
        <v>21498</v>
      </c>
      <c r="G36" s="58" t="s">
        <v>27</v>
      </c>
      <c r="H36" s="59"/>
      <c r="I36" s="59">
        <v>2.38</v>
      </c>
      <c r="J36" s="59">
        <f>(J35)+(H36)-(I36)</f>
        <v>374.22999999991691</v>
      </c>
      <c r="K36" s="58" t="s">
        <v>29</v>
      </c>
      <c r="L36" s="58" t="s">
        <v>29</v>
      </c>
      <c r="M36" s="58"/>
      <c r="N36" s="58">
        <v>0</v>
      </c>
      <c r="O36" s="58" t="s">
        <v>30</v>
      </c>
      <c r="P36" s="58" t="s">
        <v>93</v>
      </c>
      <c r="Q36" s="60" t="s">
        <v>81</v>
      </c>
      <c r="R36" s="61">
        <v>39.69</v>
      </c>
    </row>
    <row r="37" spans="1:18" s="62" customFormat="1" ht="18" customHeight="1">
      <c r="A37" s="55" t="s">
        <v>94</v>
      </c>
      <c r="B37" s="56" t="s">
        <v>95</v>
      </c>
      <c r="C37" s="56" t="s">
        <v>96</v>
      </c>
      <c r="D37" s="56" t="s">
        <v>26</v>
      </c>
      <c r="E37" s="56"/>
      <c r="F37" s="57">
        <v>223639</v>
      </c>
      <c r="G37" s="58" t="s">
        <v>27</v>
      </c>
      <c r="H37" s="59">
        <v>170</v>
      </c>
      <c r="I37" s="59"/>
      <c r="J37" s="59">
        <f>(J36)+(H37)-(I37)</f>
        <v>544.22999999991691</v>
      </c>
      <c r="K37" s="58" t="s">
        <v>29</v>
      </c>
      <c r="L37" s="58" t="s">
        <v>29</v>
      </c>
      <c r="M37" s="58" t="s">
        <v>97</v>
      </c>
      <c r="N37" s="58">
        <v>0</v>
      </c>
      <c r="O37" s="58" t="s">
        <v>30</v>
      </c>
      <c r="P37" s="58" t="s">
        <v>98</v>
      </c>
      <c r="Q37" s="60" t="s">
        <v>99</v>
      </c>
      <c r="R37" s="61">
        <v>2892.79</v>
      </c>
    </row>
    <row r="38" spans="1:18" s="62" customFormat="1" ht="18" customHeight="1">
      <c r="A38" s="55" t="s">
        <v>100</v>
      </c>
      <c r="B38" s="56" t="s">
        <v>33</v>
      </c>
      <c r="C38" s="56" t="s">
        <v>34</v>
      </c>
      <c r="D38" s="56" t="s">
        <v>35</v>
      </c>
      <c r="E38" s="56"/>
      <c r="F38" s="57">
        <v>23742</v>
      </c>
      <c r="G38" s="58" t="s">
        <v>27</v>
      </c>
      <c r="H38" s="59"/>
      <c r="I38" s="59">
        <v>14.87</v>
      </c>
      <c r="J38" s="59">
        <f>(J37)+(H38)-(I38)</f>
        <v>529.35999999991691</v>
      </c>
      <c r="K38" s="58" t="s">
        <v>29</v>
      </c>
      <c r="L38" s="58" t="s">
        <v>29</v>
      </c>
      <c r="M38" s="58"/>
      <c r="N38" s="58">
        <v>0</v>
      </c>
      <c r="O38" s="58" t="s">
        <v>30</v>
      </c>
      <c r="P38" s="58" t="s">
        <v>101</v>
      </c>
      <c r="Q38" s="60" t="s">
        <v>78</v>
      </c>
      <c r="R38" s="61">
        <v>247.97</v>
      </c>
    </row>
    <row r="39" spans="1:18" s="62" customFormat="1" ht="18" customHeight="1">
      <c r="A39" s="55" t="s">
        <v>100</v>
      </c>
      <c r="B39" s="56">
        <v>53595181</v>
      </c>
      <c r="C39" s="56" t="s">
        <v>53</v>
      </c>
      <c r="D39" s="56" t="s">
        <v>26</v>
      </c>
      <c r="E39" s="56"/>
      <c r="F39" s="57">
        <v>23742</v>
      </c>
      <c r="G39" s="58" t="s">
        <v>27</v>
      </c>
      <c r="H39" s="59">
        <v>1300</v>
      </c>
      <c r="I39" s="59"/>
      <c r="J39" s="59">
        <f>(J38)+(H39)-(I39)</f>
        <v>1829.3599999999169</v>
      </c>
      <c r="K39" s="58" t="s">
        <v>29</v>
      </c>
      <c r="L39" s="58" t="s">
        <v>29</v>
      </c>
      <c r="M39" s="58"/>
      <c r="N39" s="58">
        <v>0</v>
      </c>
      <c r="O39" s="58" t="s">
        <v>30</v>
      </c>
      <c r="P39" s="58" t="s">
        <v>102</v>
      </c>
      <c r="Q39" s="60" t="s">
        <v>103</v>
      </c>
      <c r="R39" s="61">
        <v>22120.799999999999</v>
      </c>
    </row>
    <row r="40" spans="1:18" s="62" customFormat="1" ht="18" customHeight="1">
      <c r="A40" s="55" t="s">
        <v>100</v>
      </c>
      <c r="B40" s="56" t="s">
        <v>33</v>
      </c>
      <c r="C40" s="56" t="s">
        <v>34</v>
      </c>
      <c r="D40" s="56" t="s">
        <v>35</v>
      </c>
      <c r="E40" s="56"/>
      <c r="F40" s="57">
        <v>130502</v>
      </c>
      <c r="G40" s="58" t="s">
        <v>27</v>
      </c>
      <c r="H40" s="59"/>
      <c r="I40" s="59">
        <v>344</v>
      </c>
      <c r="J40" s="59">
        <f>(J39)+(H40)-(I40)</f>
        <v>1485.3599999999169</v>
      </c>
      <c r="K40" s="58" t="s">
        <v>29</v>
      </c>
      <c r="L40" s="58" t="s">
        <v>29</v>
      </c>
      <c r="M40" s="58"/>
      <c r="N40" s="58">
        <v>0</v>
      </c>
      <c r="O40" s="58" t="s">
        <v>30</v>
      </c>
      <c r="P40" s="58" t="s">
        <v>104</v>
      </c>
      <c r="Q40" s="60" t="s">
        <v>105</v>
      </c>
      <c r="R40" s="61">
        <v>5845.72</v>
      </c>
    </row>
    <row r="41" spans="1:18" s="62" customFormat="1" ht="18" customHeight="1">
      <c r="A41" s="55" t="s">
        <v>100</v>
      </c>
      <c r="B41" s="56" t="s">
        <v>33</v>
      </c>
      <c r="C41" s="56" t="s">
        <v>34</v>
      </c>
      <c r="D41" s="56" t="s">
        <v>35</v>
      </c>
      <c r="E41" s="56" t="s">
        <v>43</v>
      </c>
      <c r="F41" s="57">
        <v>23742</v>
      </c>
      <c r="G41" s="58" t="s">
        <v>27</v>
      </c>
      <c r="H41" s="59"/>
      <c r="I41" s="59">
        <v>2.38</v>
      </c>
      <c r="J41" s="59">
        <f>(J40)+(H41)-(I41)</f>
        <v>1482.9799999999168</v>
      </c>
      <c r="K41" s="58" t="s">
        <v>29</v>
      </c>
      <c r="L41" s="58" t="s">
        <v>29</v>
      </c>
      <c r="M41" s="58"/>
      <c r="N41" s="58">
        <v>0</v>
      </c>
      <c r="O41" s="58" t="s">
        <v>30</v>
      </c>
      <c r="P41" s="58" t="s">
        <v>106</v>
      </c>
      <c r="Q41" s="60" t="s">
        <v>107</v>
      </c>
      <c r="R41" s="61">
        <v>39.69</v>
      </c>
    </row>
    <row r="42" spans="1:18" s="62" customFormat="1" ht="18" customHeight="1">
      <c r="A42" s="55" t="s">
        <v>108</v>
      </c>
      <c r="B42" s="56" t="s">
        <v>33</v>
      </c>
      <c r="C42" s="56" t="s">
        <v>34</v>
      </c>
      <c r="D42" s="56" t="s">
        <v>35</v>
      </c>
      <c r="E42" s="56"/>
      <c r="F42" s="57">
        <v>22448</v>
      </c>
      <c r="G42" s="58" t="s">
        <v>27</v>
      </c>
      <c r="H42" s="59"/>
      <c r="I42" s="59">
        <v>14.87</v>
      </c>
      <c r="J42" s="59">
        <f>(J41)+(H42)-(I42)</f>
        <v>1468.1099999999169</v>
      </c>
      <c r="K42" s="58" t="s">
        <v>29</v>
      </c>
      <c r="L42" s="58" t="s">
        <v>29</v>
      </c>
      <c r="M42" s="58"/>
      <c r="N42" s="58">
        <v>0</v>
      </c>
      <c r="O42" s="58" t="s">
        <v>30</v>
      </c>
      <c r="P42" s="58" t="s">
        <v>109</v>
      </c>
      <c r="Q42" s="60" t="s">
        <v>78</v>
      </c>
      <c r="R42" s="61">
        <v>253.91</v>
      </c>
    </row>
    <row r="43" spans="1:18" s="62" customFormat="1" ht="18" customHeight="1">
      <c r="A43" s="55" t="s">
        <v>108</v>
      </c>
      <c r="B43" s="56">
        <v>83875540</v>
      </c>
      <c r="C43" s="56" t="s">
        <v>110</v>
      </c>
      <c r="D43" s="56" t="s">
        <v>26</v>
      </c>
      <c r="E43" s="56"/>
      <c r="F43" s="57">
        <v>224448</v>
      </c>
      <c r="G43" s="58" t="s">
        <v>27</v>
      </c>
      <c r="H43" s="59">
        <v>5137.6000000000004</v>
      </c>
      <c r="I43" s="59"/>
      <c r="J43" s="59">
        <f>(J42)+(H43)-(I43)</f>
        <v>6605.7099999999173</v>
      </c>
      <c r="K43" s="58" t="s">
        <v>29</v>
      </c>
      <c r="L43" s="58" t="s">
        <v>29</v>
      </c>
      <c r="M43" s="58" t="s">
        <v>111</v>
      </c>
      <c r="N43" s="58">
        <v>0</v>
      </c>
      <c r="O43" s="58" t="s">
        <v>30</v>
      </c>
      <c r="P43" s="58" t="s">
        <v>112</v>
      </c>
      <c r="Q43" s="60" t="s">
        <v>113</v>
      </c>
      <c r="R43" s="61">
        <v>87724.52</v>
      </c>
    </row>
    <row r="44" spans="1:18" s="62" customFormat="1" ht="18" customHeight="1">
      <c r="A44" s="55" t="s">
        <v>108</v>
      </c>
      <c r="B44" s="56" t="s">
        <v>33</v>
      </c>
      <c r="C44" s="56" t="s">
        <v>34</v>
      </c>
      <c r="D44" s="56" t="s">
        <v>35</v>
      </c>
      <c r="E44" s="56"/>
      <c r="F44" s="57">
        <v>265915</v>
      </c>
      <c r="G44" s="58" t="s">
        <v>27</v>
      </c>
      <c r="H44" s="59"/>
      <c r="I44" s="59">
        <v>3000</v>
      </c>
      <c r="J44" s="59">
        <f>(J43)+(H44)-(I44)</f>
        <v>3605.7099999999173</v>
      </c>
      <c r="K44" s="58" t="s">
        <v>29</v>
      </c>
      <c r="L44" s="58" t="s">
        <v>29</v>
      </c>
      <c r="M44" s="58"/>
      <c r="N44" s="58">
        <v>0</v>
      </c>
      <c r="O44" s="58" t="s">
        <v>30</v>
      </c>
      <c r="P44" s="58" t="s">
        <v>114</v>
      </c>
      <c r="Q44" s="60" t="s">
        <v>57</v>
      </c>
      <c r="R44" s="61">
        <v>51835.199999999997</v>
      </c>
    </row>
    <row r="45" spans="1:18" s="62" customFormat="1" ht="18" customHeight="1">
      <c r="A45" s="55" t="s">
        <v>108</v>
      </c>
      <c r="B45" s="56" t="s">
        <v>33</v>
      </c>
      <c r="C45" s="56" t="s">
        <v>34</v>
      </c>
      <c r="D45" s="56" t="s">
        <v>35</v>
      </c>
      <c r="E45" s="56"/>
      <c r="F45" s="57">
        <v>276180</v>
      </c>
      <c r="G45" s="58" t="s">
        <v>27</v>
      </c>
      <c r="H45" s="59"/>
      <c r="I45" s="59">
        <v>3000</v>
      </c>
      <c r="J45" s="59">
        <f>(J44)+(H45)-(I45)</f>
        <v>605.70999999991727</v>
      </c>
      <c r="K45" s="58" t="s">
        <v>29</v>
      </c>
      <c r="L45" s="58" t="s">
        <v>29</v>
      </c>
      <c r="M45" s="58"/>
      <c r="N45" s="58">
        <v>0</v>
      </c>
      <c r="O45" s="58" t="s">
        <v>30</v>
      </c>
      <c r="P45" s="58" t="s">
        <v>115</v>
      </c>
      <c r="Q45" s="60" t="s">
        <v>57</v>
      </c>
      <c r="R45" s="61">
        <v>51878.7</v>
      </c>
    </row>
    <row r="46" spans="1:18" s="62" customFormat="1" ht="18" customHeight="1">
      <c r="A46" s="55" t="s">
        <v>108</v>
      </c>
      <c r="B46" s="56" t="s">
        <v>33</v>
      </c>
      <c r="C46" s="56" t="s">
        <v>34</v>
      </c>
      <c r="D46" s="56" t="s">
        <v>35</v>
      </c>
      <c r="E46" s="56" t="s">
        <v>43</v>
      </c>
      <c r="F46" s="57">
        <v>22448</v>
      </c>
      <c r="G46" s="58" t="s">
        <v>27</v>
      </c>
      <c r="H46" s="59"/>
      <c r="I46" s="59">
        <v>2.38</v>
      </c>
      <c r="J46" s="59">
        <f>(J45)+(H46)-(I46)</f>
        <v>603.32999999991728</v>
      </c>
      <c r="K46" s="58" t="s">
        <v>29</v>
      </c>
      <c r="L46" s="58" t="s">
        <v>29</v>
      </c>
      <c r="M46" s="58"/>
      <c r="N46" s="58">
        <v>0</v>
      </c>
      <c r="O46" s="58" t="s">
        <v>30</v>
      </c>
      <c r="P46" s="58" t="s">
        <v>116</v>
      </c>
      <c r="Q46" s="60" t="s">
        <v>81</v>
      </c>
      <c r="R46" s="61">
        <v>40.78</v>
      </c>
    </row>
    <row r="47" spans="1:18" s="62" customFormat="1" ht="18" customHeight="1">
      <c r="A47" s="55" t="s">
        <v>117</v>
      </c>
      <c r="B47" s="56" t="s">
        <v>118</v>
      </c>
      <c r="C47" s="56" t="s">
        <v>119</v>
      </c>
      <c r="D47" s="56" t="s">
        <v>26</v>
      </c>
      <c r="E47" s="56"/>
      <c r="F47" s="57">
        <v>2912</v>
      </c>
      <c r="G47" s="58" t="s">
        <v>27</v>
      </c>
      <c r="H47" s="59">
        <v>2841</v>
      </c>
      <c r="I47" s="59"/>
      <c r="J47" s="59">
        <f>(J46)+(H47)-(I47)</f>
        <v>3444.3299999999172</v>
      </c>
      <c r="K47" s="58" t="s">
        <v>29</v>
      </c>
      <c r="L47" s="58" t="s">
        <v>29</v>
      </c>
      <c r="M47" s="58" t="s">
        <v>120</v>
      </c>
      <c r="N47" s="58">
        <v>0</v>
      </c>
      <c r="O47" s="58" t="s">
        <v>30</v>
      </c>
      <c r="P47" s="58" t="s">
        <v>121</v>
      </c>
      <c r="Q47" s="60" t="s">
        <v>122</v>
      </c>
      <c r="R47" s="61">
        <v>49317.49</v>
      </c>
    </row>
    <row r="48" spans="1:18" s="62" customFormat="1" ht="18" customHeight="1">
      <c r="A48" s="55" t="s">
        <v>117</v>
      </c>
      <c r="B48" s="56" t="s">
        <v>123</v>
      </c>
      <c r="C48" s="56" t="s">
        <v>124</v>
      </c>
      <c r="D48" s="56" t="s">
        <v>26</v>
      </c>
      <c r="E48" s="56"/>
      <c r="F48" s="57">
        <v>191055</v>
      </c>
      <c r="G48" s="58" t="s">
        <v>27</v>
      </c>
      <c r="H48" s="59">
        <v>1454.16</v>
      </c>
      <c r="I48" s="59"/>
      <c r="J48" s="59">
        <f>(J47)+(H48)-(I48)</f>
        <v>4898.489999999917</v>
      </c>
      <c r="K48" s="58" t="s">
        <v>29</v>
      </c>
      <c r="L48" s="58" t="s">
        <v>29</v>
      </c>
      <c r="M48" s="58" t="s">
        <v>125</v>
      </c>
      <c r="N48" s="58">
        <v>0</v>
      </c>
      <c r="O48" s="58" t="s">
        <v>30</v>
      </c>
      <c r="P48" s="58" t="s">
        <v>126</v>
      </c>
      <c r="Q48" s="60" t="s">
        <v>127</v>
      </c>
      <c r="R48" s="61">
        <v>25243.05</v>
      </c>
    </row>
    <row r="49" spans="1:18" s="62" customFormat="1" ht="18" customHeight="1">
      <c r="A49" s="55" t="s">
        <v>117</v>
      </c>
      <c r="B49" s="56" t="s">
        <v>33</v>
      </c>
      <c r="C49" s="56" t="s">
        <v>34</v>
      </c>
      <c r="D49" s="56" t="s">
        <v>35</v>
      </c>
      <c r="E49" s="56"/>
      <c r="F49" s="57">
        <v>262043</v>
      </c>
      <c r="G49" s="58" t="s">
        <v>27</v>
      </c>
      <c r="H49" s="59"/>
      <c r="I49" s="59">
        <v>3000</v>
      </c>
      <c r="J49" s="59">
        <f>(J48)+(H49)-(I49)</f>
        <v>1898.489999999917</v>
      </c>
      <c r="K49" s="58" t="s">
        <v>29</v>
      </c>
      <c r="L49" s="58" t="s">
        <v>29</v>
      </c>
      <c r="M49" s="58"/>
      <c r="N49" s="58">
        <v>0</v>
      </c>
      <c r="O49" s="58" t="s">
        <v>30</v>
      </c>
      <c r="P49" s="58" t="s">
        <v>128</v>
      </c>
      <c r="Q49" s="60" t="s">
        <v>129</v>
      </c>
      <c r="R49" s="61">
        <v>51758.7</v>
      </c>
    </row>
    <row r="50" spans="1:18" s="62" customFormat="1" ht="18" customHeight="1">
      <c r="A50" s="55" t="s">
        <v>130</v>
      </c>
      <c r="B50" s="56" t="s">
        <v>33</v>
      </c>
      <c r="C50" s="56" t="s">
        <v>34</v>
      </c>
      <c r="D50" s="56" t="s">
        <v>35</v>
      </c>
      <c r="E50" s="56"/>
      <c r="F50" s="57">
        <v>22749</v>
      </c>
      <c r="G50" s="58" t="s">
        <v>27</v>
      </c>
      <c r="H50" s="59"/>
      <c r="I50" s="59">
        <v>14.87</v>
      </c>
      <c r="J50" s="59">
        <f>(J49)+(H50)-(I50)</f>
        <v>1883.6199999999171</v>
      </c>
      <c r="K50" s="58" t="s">
        <v>29</v>
      </c>
      <c r="L50" s="58" t="s">
        <v>29</v>
      </c>
      <c r="M50" s="58"/>
      <c r="N50" s="58">
        <v>0</v>
      </c>
      <c r="O50" s="58" t="s">
        <v>30</v>
      </c>
      <c r="P50" s="58" t="s">
        <v>131</v>
      </c>
      <c r="Q50" s="60" t="s">
        <v>78</v>
      </c>
      <c r="R50" s="61">
        <v>254.81</v>
      </c>
    </row>
    <row r="51" spans="1:18" s="62" customFormat="1" ht="18" customHeight="1">
      <c r="A51" s="55" t="s">
        <v>130</v>
      </c>
      <c r="B51" s="56">
        <v>53595181</v>
      </c>
      <c r="C51" s="56" t="s">
        <v>53</v>
      </c>
      <c r="D51" s="56" t="s">
        <v>26</v>
      </c>
      <c r="E51" s="56"/>
      <c r="F51" s="57">
        <v>22749</v>
      </c>
      <c r="G51" s="58" t="s">
        <v>27</v>
      </c>
      <c r="H51" s="59">
        <v>10000</v>
      </c>
      <c r="I51" s="59"/>
      <c r="J51" s="59">
        <f>(J50)+(H51)-(I51)</f>
        <v>11883.619999999917</v>
      </c>
      <c r="K51" s="58" t="s">
        <v>29</v>
      </c>
      <c r="L51" s="58" t="s">
        <v>29</v>
      </c>
      <c r="M51" s="58"/>
      <c r="N51" s="58">
        <v>0</v>
      </c>
      <c r="O51" s="58" t="s">
        <v>30</v>
      </c>
      <c r="P51" s="58" t="s">
        <v>132</v>
      </c>
      <c r="Q51" s="60" t="s">
        <v>133</v>
      </c>
      <c r="R51" s="61">
        <v>173776</v>
      </c>
    </row>
    <row r="52" spans="1:18" s="62" customFormat="1" ht="18" customHeight="1">
      <c r="A52" s="55" t="s">
        <v>130</v>
      </c>
      <c r="B52" s="56" t="s">
        <v>33</v>
      </c>
      <c r="C52" s="56" t="s">
        <v>34</v>
      </c>
      <c r="D52" s="56" t="s">
        <v>35</v>
      </c>
      <c r="E52" s="56" t="s">
        <v>43</v>
      </c>
      <c r="F52" s="57">
        <v>22749</v>
      </c>
      <c r="G52" s="58" t="s">
        <v>27</v>
      </c>
      <c r="H52" s="59"/>
      <c r="I52" s="59">
        <v>2.38</v>
      </c>
      <c r="J52" s="59">
        <f>(J51)+(H52)-(I52)</f>
        <v>11881.239999999918</v>
      </c>
      <c r="K52" s="58" t="s">
        <v>29</v>
      </c>
      <c r="L52" s="58" t="s">
        <v>29</v>
      </c>
      <c r="M52" s="58"/>
      <c r="N52" s="58">
        <v>0</v>
      </c>
      <c r="O52" s="58" t="s">
        <v>30</v>
      </c>
      <c r="P52" s="58" t="s">
        <v>134</v>
      </c>
      <c r="Q52" s="60" t="s">
        <v>81</v>
      </c>
      <c r="R52" s="61">
        <v>40.78</v>
      </c>
    </row>
    <row r="53" spans="1:18" s="62" customFormat="1" ht="18" customHeight="1">
      <c r="A53" s="55" t="s">
        <v>135</v>
      </c>
      <c r="B53" s="56" t="s">
        <v>136</v>
      </c>
      <c r="C53" s="56" t="s">
        <v>137</v>
      </c>
      <c r="D53" s="56" t="s">
        <v>26</v>
      </c>
      <c r="E53" s="56"/>
      <c r="F53" s="57">
        <v>161458</v>
      </c>
      <c r="G53" s="58" t="s">
        <v>27</v>
      </c>
      <c r="H53" s="59">
        <v>3800</v>
      </c>
      <c r="I53" s="59"/>
      <c r="J53" s="59">
        <f>(J52)+(H53)-(I53)</f>
        <v>15681.239999999918</v>
      </c>
      <c r="K53" s="58" t="s">
        <v>29</v>
      </c>
      <c r="L53" s="58" t="s">
        <v>29</v>
      </c>
      <c r="M53" s="58" t="s">
        <v>138</v>
      </c>
      <c r="N53" s="58">
        <v>0</v>
      </c>
      <c r="O53" s="58" t="s">
        <v>30</v>
      </c>
      <c r="P53" s="58" t="s">
        <v>139</v>
      </c>
      <c r="Q53" s="60" t="s">
        <v>140</v>
      </c>
      <c r="R53" s="61">
        <v>65181.02</v>
      </c>
    </row>
    <row r="54" spans="1:18" s="62" customFormat="1" ht="18" customHeight="1">
      <c r="A54" s="55" t="s">
        <v>135</v>
      </c>
      <c r="B54" s="56" t="s">
        <v>33</v>
      </c>
      <c r="C54" s="56" t="s">
        <v>34</v>
      </c>
      <c r="D54" s="56" t="s">
        <v>35</v>
      </c>
      <c r="E54" s="56"/>
      <c r="F54" s="57">
        <v>298445</v>
      </c>
      <c r="G54" s="58" t="s">
        <v>27</v>
      </c>
      <c r="H54" s="59"/>
      <c r="I54" s="59">
        <v>5000</v>
      </c>
      <c r="J54" s="59">
        <f>(J53)+(H54)-(I54)</f>
        <v>10681.239999999918</v>
      </c>
      <c r="K54" s="58" t="s">
        <v>29</v>
      </c>
      <c r="L54" s="58" t="s">
        <v>29</v>
      </c>
      <c r="M54" s="58"/>
      <c r="N54" s="58">
        <v>0</v>
      </c>
      <c r="O54" s="58" t="s">
        <v>30</v>
      </c>
      <c r="P54" s="58" t="s">
        <v>141</v>
      </c>
      <c r="Q54" s="60" t="s">
        <v>66</v>
      </c>
      <c r="R54" s="61">
        <v>84270.5</v>
      </c>
    </row>
    <row r="55" spans="1:18" s="62" customFormat="1" ht="18" customHeight="1">
      <c r="A55" s="55" t="s">
        <v>142</v>
      </c>
      <c r="B55" s="56" t="s">
        <v>33</v>
      </c>
      <c r="C55" s="56" t="s">
        <v>34</v>
      </c>
      <c r="D55" s="56" t="s">
        <v>35</v>
      </c>
      <c r="E55" s="56"/>
      <c r="F55" s="57">
        <v>22231</v>
      </c>
      <c r="G55" s="58" t="s">
        <v>27</v>
      </c>
      <c r="H55" s="59"/>
      <c r="I55" s="59">
        <v>14.87</v>
      </c>
      <c r="J55" s="59">
        <f>(J54)+(H55)-(I55)</f>
        <v>10666.369999999917</v>
      </c>
      <c r="K55" s="58" t="s">
        <v>29</v>
      </c>
      <c r="L55" s="58" t="s">
        <v>29</v>
      </c>
      <c r="M55" s="58"/>
      <c r="N55" s="58">
        <v>0</v>
      </c>
      <c r="O55" s="58" t="s">
        <v>30</v>
      </c>
      <c r="P55" s="58" t="s">
        <v>143</v>
      </c>
      <c r="Q55" s="60" t="s">
        <v>78</v>
      </c>
      <c r="R55" s="61">
        <v>254.81</v>
      </c>
    </row>
    <row r="56" spans="1:18" s="62" customFormat="1" ht="18" customHeight="1">
      <c r="A56" s="55" t="s">
        <v>142</v>
      </c>
      <c r="B56" s="56" t="s">
        <v>144</v>
      </c>
      <c r="C56" s="56" t="s">
        <v>145</v>
      </c>
      <c r="D56" s="56" t="s">
        <v>26</v>
      </c>
      <c r="E56" s="56"/>
      <c r="F56" s="57">
        <v>22231</v>
      </c>
      <c r="G56" s="58" t="s">
        <v>27</v>
      </c>
      <c r="H56" s="59">
        <v>1500</v>
      </c>
      <c r="I56" s="59"/>
      <c r="J56" s="59">
        <f>(J55)+(H56)-(I56)</f>
        <v>12166.369999999917</v>
      </c>
      <c r="K56" s="58" t="s">
        <v>29</v>
      </c>
      <c r="L56" s="58" t="s">
        <v>29</v>
      </c>
      <c r="M56" s="58" t="s">
        <v>146</v>
      </c>
      <c r="N56" s="58">
        <v>0</v>
      </c>
      <c r="O56" s="58" t="s">
        <v>30</v>
      </c>
      <c r="P56" s="58" t="s">
        <v>147</v>
      </c>
      <c r="Q56" s="60" t="s">
        <v>148</v>
      </c>
      <c r="R56" s="61">
        <v>25704</v>
      </c>
    </row>
    <row r="57" spans="1:18" s="62" customFormat="1" ht="18" customHeight="1">
      <c r="A57" s="55" t="s">
        <v>142</v>
      </c>
      <c r="B57" s="56" t="s">
        <v>33</v>
      </c>
      <c r="C57" s="56" t="s">
        <v>34</v>
      </c>
      <c r="D57" s="56" t="s">
        <v>35</v>
      </c>
      <c r="E57" s="56"/>
      <c r="F57" s="57">
        <v>114029</v>
      </c>
      <c r="G57" s="58" t="s">
        <v>27</v>
      </c>
      <c r="H57" s="59"/>
      <c r="I57" s="59">
        <v>10000</v>
      </c>
      <c r="J57" s="59">
        <f>(J56)+(H57)-(I57)</f>
        <v>2166.3699999999171</v>
      </c>
      <c r="K57" s="58" t="s">
        <v>29</v>
      </c>
      <c r="L57" s="58" t="s">
        <v>29</v>
      </c>
      <c r="M57" s="58"/>
      <c r="N57" s="58">
        <v>0</v>
      </c>
      <c r="O57" s="58" t="s">
        <v>30</v>
      </c>
      <c r="P57" s="58" t="s">
        <v>149</v>
      </c>
      <c r="Q57" s="60" t="s">
        <v>150</v>
      </c>
      <c r="R57" s="61">
        <v>170264</v>
      </c>
    </row>
    <row r="58" spans="1:18" s="62" customFormat="1" ht="18" customHeight="1">
      <c r="A58" s="55" t="s">
        <v>142</v>
      </c>
      <c r="B58" s="56" t="s">
        <v>151</v>
      </c>
      <c r="C58" s="56" t="s">
        <v>152</v>
      </c>
      <c r="D58" s="56" t="s">
        <v>26</v>
      </c>
      <c r="E58" s="56"/>
      <c r="F58" s="57">
        <v>279043</v>
      </c>
      <c r="G58" s="58" t="s">
        <v>27</v>
      </c>
      <c r="H58" s="59">
        <v>2085</v>
      </c>
      <c r="I58" s="59"/>
      <c r="J58" s="59">
        <f>(J57)+(H58)-(I58)</f>
        <v>4251.3699999999171</v>
      </c>
      <c r="K58" s="58" t="s">
        <v>29</v>
      </c>
      <c r="L58" s="58" t="s">
        <v>29</v>
      </c>
      <c r="M58" s="58" t="s">
        <v>153</v>
      </c>
      <c r="N58" s="58">
        <v>0</v>
      </c>
      <c r="O58" s="58" t="s">
        <v>30</v>
      </c>
      <c r="P58" s="58" t="s">
        <v>154</v>
      </c>
      <c r="Q58" s="60" t="s">
        <v>155</v>
      </c>
      <c r="R58" s="61">
        <v>35728.559999999998</v>
      </c>
    </row>
    <row r="59" spans="1:18" s="62" customFormat="1" ht="18" customHeight="1">
      <c r="A59" s="55" t="s">
        <v>142</v>
      </c>
      <c r="B59" s="56" t="s">
        <v>33</v>
      </c>
      <c r="C59" s="56" t="s">
        <v>34</v>
      </c>
      <c r="D59" s="56" t="s">
        <v>35</v>
      </c>
      <c r="E59" s="56" t="s">
        <v>43</v>
      </c>
      <c r="F59" s="57">
        <v>22231</v>
      </c>
      <c r="G59" s="58" t="s">
        <v>27</v>
      </c>
      <c r="H59" s="59"/>
      <c r="I59" s="59">
        <v>2.38</v>
      </c>
      <c r="J59" s="59">
        <f>(J58)+(H59)-(I59)</f>
        <v>4248.989999999917</v>
      </c>
      <c r="K59" s="58" t="s">
        <v>29</v>
      </c>
      <c r="L59" s="58" t="s">
        <v>29</v>
      </c>
      <c r="M59" s="58"/>
      <c r="N59" s="58">
        <v>0</v>
      </c>
      <c r="O59" s="58" t="s">
        <v>30</v>
      </c>
      <c r="P59" s="58" t="s">
        <v>156</v>
      </c>
      <c r="Q59" s="60" t="s">
        <v>81</v>
      </c>
      <c r="R59" s="61">
        <v>40.78</v>
      </c>
    </row>
    <row r="60" spans="1:18" s="62" customFormat="1" ht="18" customHeight="1">
      <c r="A60" s="55" t="s">
        <v>157</v>
      </c>
      <c r="B60" s="56" t="s">
        <v>33</v>
      </c>
      <c r="C60" s="56" t="s">
        <v>158</v>
      </c>
      <c r="D60" s="56" t="s">
        <v>35</v>
      </c>
      <c r="E60" s="56"/>
      <c r="F60" s="57">
        <v>26793</v>
      </c>
      <c r="G60" s="58" t="s">
        <v>27</v>
      </c>
      <c r="H60" s="59"/>
      <c r="I60" s="59">
        <v>0</v>
      </c>
      <c r="J60" s="59">
        <f>(J59)+(H60)-(I60)</f>
        <v>4248.989999999917</v>
      </c>
      <c r="K60" s="58" t="s">
        <v>29</v>
      </c>
      <c r="L60" s="58"/>
      <c r="M60" s="58"/>
      <c r="N60" s="58">
        <v>0</v>
      </c>
      <c r="O60" s="58" t="s">
        <v>30</v>
      </c>
      <c r="P60" s="58" t="s">
        <v>159</v>
      </c>
      <c r="Q60" s="60" t="s">
        <v>160</v>
      </c>
      <c r="R60" s="61">
        <v>0</v>
      </c>
    </row>
    <row r="61" spans="1:18" s="62" customFormat="1" ht="18" customHeight="1">
      <c r="A61" s="55" t="s">
        <v>157</v>
      </c>
      <c r="B61" s="56" t="s">
        <v>161</v>
      </c>
      <c r="C61" s="56" t="s">
        <v>162</v>
      </c>
      <c r="D61" s="56" t="s">
        <v>26</v>
      </c>
      <c r="E61" s="56"/>
      <c r="F61" s="57">
        <v>26793</v>
      </c>
      <c r="G61" s="58" t="s">
        <v>27</v>
      </c>
      <c r="H61" s="59">
        <v>0</v>
      </c>
      <c r="I61" s="59"/>
      <c r="J61" s="59">
        <f>(J60)+(H61)-(I61)</f>
        <v>4248.989999999917</v>
      </c>
      <c r="K61" s="58" t="s">
        <v>29</v>
      </c>
      <c r="L61" s="58"/>
      <c r="M61" s="58"/>
      <c r="N61" s="58">
        <v>0</v>
      </c>
      <c r="O61" s="58" t="s">
        <v>30</v>
      </c>
      <c r="P61" s="58" t="s">
        <v>163</v>
      </c>
      <c r="Q61" s="60" t="s">
        <v>160</v>
      </c>
      <c r="R61" s="61">
        <v>0</v>
      </c>
    </row>
    <row r="62" spans="1:18" s="62" customFormat="1" ht="18" customHeight="1">
      <c r="A62" s="55" t="s">
        <v>157</v>
      </c>
      <c r="B62" s="56" t="s">
        <v>33</v>
      </c>
      <c r="C62" s="56" t="s">
        <v>34</v>
      </c>
      <c r="D62" s="56" t="s">
        <v>35</v>
      </c>
      <c r="E62" s="56"/>
      <c r="F62" s="57">
        <v>66048</v>
      </c>
      <c r="G62" s="58" t="s">
        <v>27</v>
      </c>
      <c r="H62" s="59"/>
      <c r="I62" s="59">
        <v>4000</v>
      </c>
      <c r="J62" s="59">
        <f>(J61)+(H62)-(I62)</f>
        <v>248.98999999991702</v>
      </c>
      <c r="K62" s="58" t="s">
        <v>29</v>
      </c>
      <c r="L62" s="58" t="s">
        <v>29</v>
      </c>
      <c r="M62" s="58"/>
      <c r="N62" s="58">
        <v>0</v>
      </c>
      <c r="O62" s="58" t="s">
        <v>30</v>
      </c>
      <c r="P62" s="58" t="s">
        <v>164</v>
      </c>
      <c r="Q62" s="60" t="s">
        <v>165</v>
      </c>
      <c r="R62" s="61">
        <v>67380.399999999994</v>
      </c>
    </row>
    <row r="63" spans="1:18" s="62" customFormat="1" ht="18" customHeight="1">
      <c r="A63" s="55" t="s">
        <v>157</v>
      </c>
      <c r="B63" s="56" t="s">
        <v>33</v>
      </c>
      <c r="C63" s="56" t="s">
        <v>34</v>
      </c>
      <c r="D63" s="56" t="s">
        <v>35</v>
      </c>
      <c r="E63" s="56"/>
      <c r="F63" s="57">
        <v>267930</v>
      </c>
      <c r="G63" s="58" t="s">
        <v>27</v>
      </c>
      <c r="H63" s="59"/>
      <c r="I63" s="59">
        <v>2.38</v>
      </c>
      <c r="J63" s="59">
        <f>(J62)+(H63)-(I63)</f>
        <v>246.60999999991702</v>
      </c>
      <c r="K63" s="58" t="s">
        <v>29</v>
      </c>
      <c r="L63" s="58" t="s">
        <v>29</v>
      </c>
      <c r="M63" s="58"/>
      <c r="N63" s="58">
        <v>0</v>
      </c>
      <c r="O63" s="58" t="s">
        <v>30</v>
      </c>
      <c r="P63" s="58" t="s">
        <v>166</v>
      </c>
      <c r="Q63" s="60" t="s">
        <v>81</v>
      </c>
      <c r="R63" s="61">
        <v>40.700000000000003</v>
      </c>
    </row>
    <row r="64" spans="1:18" s="62" customFormat="1" ht="18" customHeight="1">
      <c r="A64" s="55" t="s">
        <v>157</v>
      </c>
      <c r="B64" s="56" t="s">
        <v>33</v>
      </c>
      <c r="C64" s="56" t="s">
        <v>158</v>
      </c>
      <c r="D64" s="56" t="s">
        <v>35</v>
      </c>
      <c r="E64" s="56" t="s">
        <v>43</v>
      </c>
      <c r="F64" s="57">
        <v>26793</v>
      </c>
      <c r="G64" s="58" t="s">
        <v>27</v>
      </c>
      <c r="H64" s="59"/>
      <c r="I64" s="59">
        <v>0</v>
      </c>
      <c r="J64" s="59">
        <f>(J63)+(H64)-(I64)</f>
        <v>246.60999999991702</v>
      </c>
      <c r="K64" s="58" t="s">
        <v>29</v>
      </c>
      <c r="L64" s="58"/>
      <c r="M64" s="58"/>
      <c r="N64" s="58">
        <v>0</v>
      </c>
      <c r="O64" s="58" t="s">
        <v>30</v>
      </c>
      <c r="P64" s="58" t="s">
        <v>167</v>
      </c>
      <c r="Q64" s="60" t="s">
        <v>160</v>
      </c>
      <c r="R64" s="61">
        <v>0</v>
      </c>
    </row>
    <row r="65" spans="1:18" s="62" customFormat="1" ht="18" customHeight="1">
      <c r="A65" s="55" t="s">
        <v>157</v>
      </c>
      <c r="B65" s="56" t="s">
        <v>33</v>
      </c>
      <c r="C65" s="56" t="s">
        <v>34</v>
      </c>
      <c r="D65" s="56" t="s">
        <v>35</v>
      </c>
      <c r="E65" s="56" t="s">
        <v>43</v>
      </c>
      <c r="F65" s="57">
        <v>267930</v>
      </c>
      <c r="G65" s="58" t="s">
        <v>27</v>
      </c>
      <c r="H65" s="59"/>
      <c r="I65" s="59">
        <v>14.87</v>
      </c>
      <c r="J65" s="59">
        <f>(J64)+(H65)-(I65)</f>
        <v>231.73999999991702</v>
      </c>
      <c r="K65" s="58" t="s">
        <v>29</v>
      </c>
      <c r="L65" s="58" t="s">
        <v>29</v>
      </c>
      <c r="M65" s="58"/>
      <c r="N65" s="58">
        <v>0</v>
      </c>
      <c r="O65" s="58" t="s">
        <v>30</v>
      </c>
      <c r="P65" s="58" t="s">
        <v>168</v>
      </c>
      <c r="Q65" s="60" t="s">
        <v>78</v>
      </c>
      <c r="R65" s="61">
        <v>254.28</v>
      </c>
    </row>
    <row r="66" spans="1:18" s="62" customFormat="1" ht="18" customHeight="1">
      <c r="A66" s="55" t="s">
        <v>169</v>
      </c>
      <c r="B66" s="56" t="s">
        <v>33</v>
      </c>
      <c r="C66" s="56" t="s">
        <v>34</v>
      </c>
      <c r="D66" s="56" t="s">
        <v>35</v>
      </c>
      <c r="E66" s="56"/>
      <c r="F66" s="57">
        <v>251981</v>
      </c>
      <c r="G66" s="58" t="s">
        <v>27</v>
      </c>
      <c r="H66" s="59"/>
      <c r="I66" s="59">
        <v>3500</v>
      </c>
      <c r="J66" s="59">
        <f>(J65)+(H66)-(I66)</f>
        <v>-3268.260000000083</v>
      </c>
      <c r="K66" s="58" t="s">
        <v>29</v>
      </c>
      <c r="L66" s="58" t="s">
        <v>29</v>
      </c>
      <c r="M66" s="58"/>
      <c r="N66" s="58">
        <v>0</v>
      </c>
      <c r="O66" s="58" t="s">
        <v>30</v>
      </c>
      <c r="P66" s="58" t="s">
        <v>170</v>
      </c>
      <c r="Q66" s="60" t="s">
        <v>171</v>
      </c>
      <c r="R66" s="61">
        <v>59718.400000000001</v>
      </c>
    </row>
    <row r="67" spans="1:18" s="62" customFormat="1" ht="18" customHeight="1">
      <c r="A67" s="55" t="s">
        <v>172</v>
      </c>
      <c r="B67" s="56">
        <v>1711089477</v>
      </c>
      <c r="C67" s="56" t="s">
        <v>173</v>
      </c>
      <c r="D67" s="56" t="s">
        <v>26</v>
      </c>
      <c r="E67" s="56"/>
      <c r="F67" s="57">
        <v>20854</v>
      </c>
      <c r="G67" s="58" t="s">
        <v>27</v>
      </c>
      <c r="H67" s="59">
        <v>3871</v>
      </c>
      <c r="I67" s="59"/>
      <c r="J67" s="59">
        <f>(J66)+(H67)-(I67)</f>
        <v>602.73999999991702</v>
      </c>
      <c r="K67" s="58" t="s">
        <v>29</v>
      </c>
      <c r="L67" s="58" t="s">
        <v>29</v>
      </c>
      <c r="M67" s="58" t="s">
        <v>174</v>
      </c>
      <c r="N67" s="58">
        <v>0</v>
      </c>
      <c r="O67" s="58" t="s">
        <v>30</v>
      </c>
      <c r="P67" s="58" t="s">
        <v>175</v>
      </c>
      <c r="Q67" s="60" t="s">
        <v>176</v>
      </c>
      <c r="R67" s="61">
        <v>66207.259999999995</v>
      </c>
    </row>
    <row r="68" spans="1:18" s="62" customFormat="1" ht="18" customHeight="1">
      <c r="A68" s="55" t="s">
        <v>172</v>
      </c>
      <c r="B68" s="56" t="s">
        <v>33</v>
      </c>
      <c r="C68" s="56" t="s">
        <v>34</v>
      </c>
      <c r="D68" s="56" t="s">
        <v>35</v>
      </c>
      <c r="E68" s="56"/>
      <c r="F68" s="57">
        <v>22431</v>
      </c>
      <c r="G68" s="58" t="s">
        <v>27</v>
      </c>
      <c r="H68" s="59"/>
      <c r="I68" s="59">
        <v>14.87</v>
      </c>
      <c r="J68" s="59">
        <f>(J67)+(H68)-(I68)</f>
        <v>587.86999999991701</v>
      </c>
      <c r="K68" s="58" t="s">
        <v>29</v>
      </c>
      <c r="L68" s="58" t="s">
        <v>29</v>
      </c>
      <c r="M68" s="58"/>
      <c r="N68" s="58">
        <v>0</v>
      </c>
      <c r="O68" s="58" t="s">
        <v>30</v>
      </c>
      <c r="P68" s="58" t="s">
        <v>177</v>
      </c>
      <c r="Q68" s="60" t="s">
        <v>37</v>
      </c>
      <c r="R68" s="61">
        <v>246.63</v>
      </c>
    </row>
    <row r="69" spans="1:18" s="62" customFormat="1" ht="18" customHeight="1">
      <c r="A69" s="55" t="s">
        <v>172</v>
      </c>
      <c r="B69" s="56">
        <v>3101615536</v>
      </c>
      <c r="C69" s="56" t="s">
        <v>178</v>
      </c>
      <c r="D69" s="56" t="s">
        <v>26</v>
      </c>
      <c r="E69" s="56"/>
      <c r="F69" s="57">
        <v>22431</v>
      </c>
      <c r="G69" s="58" t="s">
        <v>27</v>
      </c>
      <c r="H69" s="59">
        <v>6952</v>
      </c>
      <c r="I69" s="59"/>
      <c r="J69" s="59">
        <f>(J68)+(H69)-(I69)</f>
        <v>7539.8699999999171</v>
      </c>
      <c r="K69" s="58" t="s">
        <v>29</v>
      </c>
      <c r="L69" s="58" t="s">
        <v>29</v>
      </c>
      <c r="M69" s="58"/>
      <c r="N69" s="58">
        <v>0</v>
      </c>
      <c r="O69" s="58" t="s">
        <v>30</v>
      </c>
      <c r="P69" s="58" t="s">
        <v>179</v>
      </c>
      <c r="Q69" s="60" t="s">
        <v>180</v>
      </c>
      <c r="R69" s="61">
        <v>118902.84</v>
      </c>
    </row>
    <row r="70" spans="1:18" s="62" customFormat="1" ht="18" customHeight="1">
      <c r="A70" s="55" t="s">
        <v>172</v>
      </c>
      <c r="B70" s="56" t="s">
        <v>33</v>
      </c>
      <c r="C70" s="56" t="s">
        <v>34</v>
      </c>
      <c r="D70" s="56" t="s">
        <v>35</v>
      </c>
      <c r="E70" s="56"/>
      <c r="F70" s="57">
        <v>177627</v>
      </c>
      <c r="G70" s="58" t="s">
        <v>27</v>
      </c>
      <c r="H70" s="59"/>
      <c r="I70" s="59">
        <v>4000</v>
      </c>
      <c r="J70" s="59">
        <f>(J69)+(H70)-(I70)</f>
        <v>3539.8699999999171</v>
      </c>
      <c r="K70" s="58" t="s">
        <v>29</v>
      </c>
      <c r="L70" s="58" t="s">
        <v>29</v>
      </c>
      <c r="M70" s="58"/>
      <c r="N70" s="58">
        <v>0</v>
      </c>
      <c r="O70" s="58" t="s">
        <v>30</v>
      </c>
      <c r="P70" s="58" t="s">
        <v>181</v>
      </c>
      <c r="Q70" s="60" t="s">
        <v>165</v>
      </c>
      <c r="R70" s="61">
        <v>68423.600000000006</v>
      </c>
    </row>
    <row r="71" spans="1:18" s="62" customFormat="1" ht="18" customHeight="1">
      <c r="A71" s="55" t="s">
        <v>172</v>
      </c>
      <c r="B71" s="56" t="s">
        <v>33</v>
      </c>
      <c r="C71" s="56" t="s">
        <v>34</v>
      </c>
      <c r="D71" s="56" t="s">
        <v>35</v>
      </c>
      <c r="E71" s="56"/>
      <c r="F71" s="57">
        <v>206518</v>
      </c>
      <c r="G71" s="58" t="s">
        <v>27</v>
      </c>
      <c r="H71" s="59"/>
      <c r="I71" s="59">
        <v>10000</v>
      </c>
      <c r="J71" s="59">
        <f>(J70)+(H71)-(I71)</f>
        <v>-6460.1300000000829</v>
      </c>
      <c r="K71" s="58" t="s">
        <v>29</v>
      </c>
      <c r="L71" s="58" t="s">
        <v>29</v>
      </c>
      <c r="M71" s="58"/>
      <c r="N71" s="58">
        <v>0</v>
      </c>
      <c r="O71" s="58" t="s">
        <v>30</v>
      </c>
      <c r="P71" s="58" t="s">
        <v>182</v>
      </c>
      <c r="Q71" s="60" t="s">
        <v>150</v>
      </c>
      <c r="R71" s="61">
        <v>170874</v>
      </c>
    </row>
    <row r="72" spans="1:18" s="62" customFormat="1" ht="18" customHeight="1">
      <c r="A72" s="55" t="s">
        <v>172</v>
      </c>
      <c r="B72" s="56" t="s">
        <v>33</v>
      </c>
      <c r="C72" s="56" t="s">
        <v>34</v>
      </c>
      <c r="D72" s="56" t="s">
        <v>35</v>
      </c>
      <c r="E72" s="56"/>
      <c r="F72" s="57">
        <v>208554</v>
      </c>
      <c r="G72" s="58" t="s">
        <v>27</v>
      </c>
      <c r="H72" s="59"/>
      <c r="I72" s="59">
        <v>14.87</v>
      </c>
      <c r="J72" s="59">
        <f>(J71)+(H72)-(I72)</f>
        <v>-6475.0000000000828</v>
      </c>
      <c r="K72" s="58" t="s">
        <v>29</v>
      </c>
      <c r="L72" s="58" t="s">
        <v>29</v>
      </c>
      <c r="M72" s="58"/>
      <c r="N72" s="58">
        <v>0</v>
      </c>
      <c r="O72" s="58" t="s">
        <v>30</v>
      </c>
      <c r="P72" s="58" t="s">
        <v>183</v>
      </c>
      <c r="Q72" s="60" t="s">
        <v>37</v>
      </c>
      <c r="R72" s="61">
        <v>246.63</v>
      </c>
    </row>
    <row r="73" spans="1:18" s="62" customFormat="1" ht="18" customHeight="1">
      <c r="A73" s="55" t="s">
        <v>172</v>
      </c>
      <c r="B73" s="56" t="s">
        <v>184</v>
      </c>
      <c r="C73" s="56" t="s">
        <v>185</v>
      </c>
      <c r="D73" s="56" t="s">
        <v>26</v>
      </c>
      <c r="E73" s="56"/>
      <c r="F73" s="57">
        <v>278998</v>
      </c>
      <c r="G73" s="58" t="s">
        <v>27</v>
      </c>
      <c r="H73" s="59">
        <v>1979</v>
      </c>
      <c r="I73" s="59"/>
      <c r="J73" s="59">
        <f>(J72)+(H73)-(I73)</f>
        <v>-4496.0000000000828</v>
      </c>
      <c r="K73" s="58" t="s">
        <v>29</v>
      </c>
      <c r="L73" s="58" t="s">
        <v>29</v>
      </c>
      <c r="M73" s="58" t="s">
        <v>186</v>
      </c>
      <c r="N73" s="58">
        <v>0</v>
      </c>
      <c r="O73" s="58" t="s">
        <v>30</v>
      </c>
      <c r="P73" s="58" t="s">
        <v>187</v>
      </c>
      <c r="Q73" s="60" t="s">
        <v>188</v>
      </c>
      <c r="R73" s="61">
        <v>33847.629999999997</v>
      </c>
    </row>
    <row r="74" spans="1:18" s="62" customFormat="1" ht="18" customHeight="1">
      <c r="A74" s="55" t="s">
        <v>172</v>
      </c>
      <c r="B74" s="56" t="s">
        <v>33</v>
      </c>
      <c r="C74" s="56" t="s">
        <v>34</v>
      </c>
      <c r="D74" s="56" t="s">
        <v>35</v>
      </c>
      <c r="E74" s="56" t="s">
        <v>43</v>
      </c>
      <c r="F74" s="57">
        <v>20854</v>
      </c>
      <c r="G74" s="58" t="s">
        <v>27</v>
      </c>
      <c r="H74" s="59"/>
      <c r="I74" s="59">
        <v>2.38</v>
      </c>
      <c r="J74" s="59">
        <f>(J73)+(H74)-(I74)</f>
        <v>-4498.3800000000829</v>
      </c>
      <c r="K74" s="58" t="s">
        <v>29</v>
      </c>
      <c r="L74" s="58" t="s">
        <v>29</v>
      </c>
      <c r="M74" s="58"/>
      <c r="N74" s="58">
        <v>0</v>
      </c>
      <c r="O74" s="58" t="s">
        <v>30</v>
      </c>
      <c r="P74" s="58" t="s">
        <v>189</v>
      </c>
      <c r="Q74" s="60" t="s">
        <v>190</v>
      </c>
      <c r="R74" s="61">
        <v>40.71</v>
      </c>
    </row>
    <row r="75" spans="1:18" s="62" customFormat="1" ht="18" customHeight="1">
      <c r="A75" s="55" t="s">
        <v>172</v>
      </c>
      <c r="B75" s="56" t="s">
        <v>33</v>
      </c>
      <c r="C75" s="56" t="s">
        <v>34</v>
      </c>
      <c r="D75" s="56" t="s">
        <v>35</v>
      </c>
      <c r="E75" s="56" t="s">
        <v>43</v>
      </c>
      <c r="F75" s="57">
        <v>22431</v>
      </c>
      <c r="G75" s="58" t="s">
        <v>27</v>
      </c>
      <c r="H75" s="59"/>
      <c r="I75" s="59">
        <v>2.38</v>
      </c>
      <c r="J75" s="59">
        <f>(J74)+(H75)-(I75)</f>
        <v>-4500.760000000083</v>
      </c>
      <c r="K75" s="58" t="s">
        <v>29</v>
      </c>
      <c r="L75" s="58" t="s">
        <v>29</v>
      </c>
      <c r="M75" s="58"/>
      <c r="N75" s="58">
        <v>0</v>
      </c>
      <c r="O75" s="58" t="s">
        <v>30</v>
      </c>
      <c r="P75" s="58" t="s">
        <v>191</v>
      </c>
      <c r="Q75" s="60" t="s">
        <v>45</v>
      </c>
      <c r="R75" s="61">
        <v>39.47</v>
      </c>
    </row>
    <row r="76" spans="1:18" s="62" customFormat="1" ht="18" customHeight="1">
      <c r="A76" s="55" t="s">
        <v>172</v>
      </c>
      <c r="B76" s="56">
        <v>53595181</v>
      </c>
      <c r="C76" s="56" t="s">
        <v>53</v>
      </c>
      <c r="D76" s="56" t="s">
        <v>26</v>
      </c>
      <c r="E76" s="56" t="s">
        <v>43</v>
      </c>
      <c r="F76" s="57">
        <v>22431</v>
      </c>
      <c r="G76" s="58" t="s">
        <v>27</v>
      </c>
      <c r="H76" s="59">
        <v>10000</v>
      </c>
      <c r="I76" s="59"/>
      <c r="J76" s="59">
        <f>(J75)+(H76)-(I76)</f>
        <v>5499.239999999917</v>
      </c>
      <c r="K76" s="58" t="s">
        <v>29</v>
      </c>
      <c r="L76" s="58" t="s">
        <v>29</v>
      </c>
      <c r="M76" s="58"/>
      <c r="N76" s="58">
        <v>0</v>
      </c>
      <c r="O76" s="58" t="s">
        <v>30</v>
      </c>
      <c r="P76" s="58" t="s">
        <v>192</v>
      </c>
      <c r="Q76" s="60" t="s">
        <v>193</v>
      </c>
      <c r="R76" s="61">
        <v>171034</v>
      </c>
    </row>
    <row r="77" spans="1:18" s="62" customFormat="1" ht="18" customHeight="1">
      <c r="A77" s="55" t="s">
        <v>194</v>
      </c>
      <c r="B77" s="56" t="s">
        <v>161</v>
      </c>
      <c r="C77" s="56" t="s">
        <v>162</v>
      </c>
      <c r="D77" s="56" t="s">
        <v>26</v>
      </c>
      <c r="E77" s="56"/>
      <c r="F77" s="57">
        <v>23793</v>
      </c>
      <c r="G77" s="58" t="s">
        <v>27</v>
      </c>
      <c r="H77" s="59">
        <v>3548.44</v>
      </c>
      <c r="I77" s="59"/>
      <c r="J77" s="59">
        <f>(J76)+(H77)-(I77)</f>
        <v>9047.6799999999166</v>
      </c>
      <c r="K77" s="58" t="s">
        <v>29</v>
      </c>
      <c r="L77" s="58" t="s">
        <v>29</v>
      </c>
      <c r="M77" s="58" t="s">
        <v>195</v>
      </c>
      <c r="N77" s="58">
        <v>0</v>
      </c>
      <c r="O77" s="58" t="s">
        <v>30</v>
      </c>
      <c r="P77" s="58" t="s">
        <v>196</v>
      </c>
      <c r="Q77" s="60" t="s">
        <v>197</v>
      </c>
      <c r="R77" s="61">
        <v>60978.879999999997</v>
      </c>
    </row>
    <row r="78" spans="1:18" s="62" customFormat="1" ht="18" customHeight="1">
      <c r="A78" s="55" t="s">
        <v>194</v>
      </c>
      <c r="B78" s="56" t="s">
        <v>33</v>
      </c>
      <c r="C78" s="56" t="s">
        <v>34</v>
      </c>
      <c r="D78" s="56" t="s">
        <v>35</v>
      </c>
      <c r="E78" s="56"/>
      <c r="F78" s="57">
        <v>23814</v>
      </c>
      <c r="G78" s="58" t="s">
        <v>27</v>
      </c>
      <c r="H78" s="59"/>
      <c r="I78" s="59">
        <v>14.87</v>
      </c>
      <c r="J78" s="59">
        <f>(J77)+(H78)-(I78)</f>
        <v>9032.8099999999158</v>
      </c>
      <c r="K78" s="58" t="s">
        <v>29</v>
      </c>
      <c r="L78" s="58" t="s">
        <v>29</v>
      </c>
      <c r="M78" s="58"/>
      <c r="N78" s="58">
        <v>0</v>
      </c>
      <c r="O78" s="58" t="s">
        <v>30</v>
      </c>
      <c r="P78" s="58" t="s">
        <v>198</v>
      </c>
      <c r="Q78" s="60" t="s">
        <v>199</v>
      </c>
      <c r="R78" s="61">
        <v>255.54</v>
      </c>
    </row>
    <row r="79" spans="1:18" s="62" customFormat="1" ht="18" customHeight="1">
      <c r="A79" s="55" t="s">
        <v>194</v>
      </c>
      <c r="B79" s="56">
        <v>63708906</v>
      </c>
      <c r="C79" s="56" t="s">
        <v>200</v>
      </c>
      <c r="D79" s="56" t="s">
        <v>26</v>
      </c>
      <c r="E79" s="56"/>
      <c r="F79" s="57">
        <v>23814</v>
      </c>
      <c r="G79" s="58" t="s">
        <v>27</v>
      </c>
      <c r="H79" s="59">
        <v>1800</v>
      </c>
      <c r="I79" s="59"/>
      <c r="J79" s="59">
        <f>(J78)+(H79)-(I79)</f>
        <v>10832.809999999916</v>
      </c>
      <c r="K79" s="58" t="s">
        <v>29</v>
      </c>
      <c r="L79" s="58" t="s">
        <v>29</v>
      </c>
      <c r="M79" s="58" t="s">
        <v>201</v>
      </c>
      <c r="N79" s="58">
        <v>0</v>
      </c>
      <c r="O79" s="58" t="s">
        <v>30</v>
      </c>
      <c r="P79" s="58" t="s">
        <v>202</v>
      </c>
      <c r="Q79" s="60" t="s">
        <v>203</v>
      </c>
      <c r="R79" s="61">
        <v>30932.46</v>
      </c>
    </row>
    <row r="80" spans="1:18" s="62" customFormat="1" ht="18" customHeight="1">
      <c r="A80" s="55" t="s">
        <v>194</v>
      </c>
      <c r="B80" s="56" t="s">
        <v>33</v>
      </c>
      <c r="C80" s="56" t="s">
        <v>34</v>
      </c>
      <c r="D80" s="56" t="s">
        <v>35</v>
      </c>
      <c r="E80" s="56"/>
      <c r="F80" s="57">
        <v>131809</v>
      </c>
      <c r="G80" s="58" t="s">
        <v>27</v>
      </c>
      <c r="H80" s="59"/>
      <c r="I80" s="59">
        <v>8500</v>
      </c>
      <c r="J80" s="59">
        <f>(J79)+(H80)-(I80)</f>
        <v>2332.8099999999158</v>
      </c>
      <c r="K80" s="58" t="s">
        <v>29</v>
      </c>
      <c r="L80" s="58" t="s">
        <v>29</v>
      </c>
      <c r="M80" s="58"/>
      <c r="N80" s="58">
        <v>0</v>
      </c>
      <c r="O80" s="58" t="s">
        <v>30</v>
      </c>
      <c r="P80" s="58" t="s">
        <v>204</v>
      </c>
      <c r="Q80" s="60" t="s">
        <v>205</v>
      </c>
      <c r="R80" s="61">
        <v>145338.1</v>
      </c>
    </row>
    <row r="81" spans="1:18" s="62" customFormat="1" ht="18" customHeight="1">
      <c r="A81" s="55" t="s">
        <v>194</v>
      </c>
      <c r="B81" s="56" t="s">
        <v>33</v>
      </c>
      <c r="C81" s="56" t="s">
        <v>34</v>
      </c>
      <c r="D81" s="56" t="s">
        <v>35</v>
      </c>
      <c r="E81" s="56"/>
      <c r="F81" s="57">
        <v>178948</v>
      </c>
      <c r="G81" s="58" t="s">
        <v>27</v>
      </c>
      <c r="H81" s="59"/>
      <c r="I81" s="59">
        <v>2000</v>
      </c>
      <c r="J81" s="59">
        <f>(J80)+(H81)-(I81)</f>
        <v>332.80999999991582</v>
      </c>
      <c r="K81" s="58" t="s">
        <v>29</v>
      </c>
      <c r="L81" s="58" t="s">
        <v>29</v>
      </c>
      <c r="M81" s="58"/>
      <c r="N81" s="58">
        <v>0</v>
      </c>
      <c r="O81" s="58" t="s">
        <v>30</v>
      </c>
      <c r="P81" s="58" t="s">
        <v>206</v>
      </c>
      <c r="Q81" s="60" t="s">
        <v>207</v>
      </c>
      <c r="R81" s="61">
        <v>34214.199999999997</v>
      </c>
    </row>
    <row r="82" spans="1:18" s="62" customFormat="1" ht="18" customHeight="1">
      <c r="A82" s="55" t="s">
        <v>194</v>
      </c>
      <c r="B82" s="56" t="s">
        <v>33</v>
      </c>
      <c r="C82" s="56" t="s">
        <v>34</v>
      </c>
      <c r="D82" s="56" t="s">
        <v>35</v>
      </c>
      <c r="E82" s="56" t="s">
        <v>43</v>
      </c>
      <c r="F82" s="57">
        <v>23814</v>
      </c>
      <c r="G82" s="58" t="s">
        <v>27</v>
      </c>
      <c r="H82" s="59"/>
      <c r="I82" s="59">
        <v>2.38</v>
      </c>
      <c r="J82" s="59">
        <f>(J81)+(H82)-(I82)</f>
        <v>330.42999999991582</v>
      </c>
      <c r="K82" s="58" t="s">
        <v>29</v>
      </c>
      <c r="L82" s="58" t="s">
        <v>29</v>
      </c>
      <c r="M82" s="58"/>
      <c r="N82" s="58">
        <v>0</v>
      </c>
      <c r="O82" s="58" t="s">
        <v>30</v>
      </c>
      <c r="P82" s="58" t="s">
        <v>208</v>
      </c>
      <c r="Q82" s="60" t="s">
        <v>45</v>
      </c>
      <c r="R82" s="61">
        <v>39.47</v>
      </c>
    </row>
    <row r="83" spans="1:18" s="62" customFormat="1" ht="18" customHeight="1">
      <c r="A83" s="55" t="s">
        <v>209</v>
      </c>
      <c r="B83" s="56" t="s">
        <v>33</v>
      </c>
      <c r="C83" s="56" t="s">
        <v>34</v>
      </c>
      <c r="D83" s="56" t="s">
        <v>35</v>
      </c>
      <c r="E83" s="56"/>
      <c r="F83" s="57">
        <v>23447</v>
      </c>
      <c r="G83" s="58" t="s">
        <v>27</v>
      </c>
      <c r="H83" s="59"/>
      <c r="I83" s="59">
        <v>14.87</v>
      </c>
      <c r="J83" s="59">
        <f>(J82)+(H83)-(I83)</f>
        <v>315.55999999991582</v>
      </c>
      <c r="K83" s="58" t="s">
        <v>29</v>
      </c>
      <c r="L83" s="58" t="s">
        <v>29</v>
      </c>
      <c r="M83" s="58"/>
      <c r="N83" s="58">
        <v>0</v>
      </c>
      <c r="O83" s="58" t="s">
        <v>30</v>
      </c>
      <c r="P83" s="58" t="s">
        <v>210</v>
      </c>
      <c r="Q83" s="60" t="s">
        <v>37</v>
      </c>
      <c r="R83" s="61">
        <v>246.63</v>
      </c>
    </row>
    <row r="84" spans="1:18" s="62" customFormat="1" ht="18" customHeight="1">
      <c r="A84" s="55" t="s">
        <v>209</v>
      </c>
      <c r="B84" s="56">
        <v>6141106141074</v>
      </c>
      <c r="C84" s="56" t="s">
        <v>73</v>
      </c>
      <c r="D84" s="56" t="s">
        <v>26</v>
      </c>
      <c r="E84" s="56"/>
      <c r="F84" s="57">
        <v>23447</v>
      </c>
      <c r="G84" s="58" t="s">
        <v>27</v>
      </c>
      <c r="H84" s="59">
        <v>700.35</v>
      </c>
      <c r="I84" s="59"/>
      <c r="J84" s="59">
        <f>(J83)+(H84)-(I84)</f>
        <v>1015.9099999999158</v>
      </c>
      <c r="K84" s="58" t="s">
        <v>29</v>
      </c>
      <c r="L84" s="58" t="s">
        <v>29</v>
      </c>
      <c r="M84" s="58"/>
      <c r="N84" s="58">
        <v>0</v>
      </c>
      <c r="O84" s="58" t="s">
        <v>30</v>
      </c>
      <c r="P84" s="58" t="s">
        <v>211</v>
      </c>
      <c r="Q84" s="60" t="s">
        <v>212</v>
      </c>
      <c r="R84" s="61">
        <v>12099.25</v>
      </c>
    </row>
    <row r="85" spans="1:18" s="62" customFormat="1" ht="18" customHeight="1">
      <c r="A85" s="55" t="s">
        <v>209</v>
      </c>
      <c r="B85" s="56" t="s">
        <v>33</v>
      </c>
      <c r="C85" s="56" t="s">
        <v>34</v>
      </c>
      <c r="D85" s="56" t="s">
        <v>35</v>
      </c>
      <c r="E85" s="56"/>
      <c r="F85" s="57">
        <v>214924</v>
      </c>
      <c r="G85" s="58" t="s">
        <v>27</v>
      </c>
      <c r="H85" s="59"/>
      <c r="I85" s="59">
        <v>200</v>
      </c>
      <c r="J85" s="59">
        <f>(J84)+(H85)-(I85)</f>
        <v>815.90999999991584</v>
      </c>
      <c r="K85" s="58" t="s">
        <v>29</v>
      </c>
      <c r="L85" s="58" t="s">
        <v>29</v>
      </c>
      <c r="M85" s="58"/>
      <c r="N85" s="58">
        <v>0</v>
      </c>
      <c r="O85" s="58" t="s">
        <v>30</v>
      </c>
      <c r="P85" s="58" t="s">
        <v>213</v>
      </c>
      <c r="Q85" s="60" t="s">
        <v>214</v>
      </c>
      <c r="R85" s="61">
        <v>3429.78</v>
      </c>
    </row>
    <row r="86" spans="1:18" s="62" customFormat="1" ht="18" customHeight="1">
      <c r="A86" s="55" t="s">
        <v>209</v>
      </c>
      <c r="B86" s="56" t="s">
        <v>33</v>
      </c>
      <c r="C86" s="56" t="s">
        <v>34</v>
      </c>
      <c r="D86" s="56" t="s">
        <v>35</v>
      </c>
      <c r="E86" s="56" t="s">
        <v>43</v>
      </c>
      <c r="F86" s="57">
        <v>23447</v>
      </c>
      <c r="G86" s="58" t="s">
        <v>27</v>
      </c>
      <c r="H86" s="59"/>
      <c r="I86" s="59">
        <v>2.38</v>
      </c>
      <c r="J86" s="59">
        <f>(J85)+(H86)-(I86)</f>
        <v>813.52999999991584</v>
      </c>
      <c r="K86" s="58" t="s">
        <v>29</v>
      </c>
      <c r="L86" s="58" t="s">
        <v>29</v>
      </c>
      <c r="M86" s="58"/>
      <c r="N86" s="58">
        <v>0</v>
      </c>
      <c r="O86" s="58" t="s">
        <v>30</v>
      </c>
      <c r="P86" s="58" t="s">
        <v>215</v>
      </c>
      <c r="Q86" s="60" t="s">
        <v>45</v>
      </c>
      <c r="R86" s="61">
        <v>39.47</v>
      </c>
    </row>
    <row r="87" spans="1:18" s="62" customFormat="1" ht="18" customHeight="1">
      <c r="A87" s="55" t="s">
        <v>216</v>
      </c>
      <c r="B87" s="56" t="s">
        <v>33</v>
      </c>
      <c r="C87" s="56" t="s">
        <v>34</v>
      </c>
      <c r="D87" s="56" t="s">
        <v>35</v>
      </c>
      <c r="E87" s="56"/>
      <c r="F87" s="57">
        <v>177977</v>
      </c>
      <c r="G87" s="58" t="s">
        <v>27</v>
      </c>
      <c r="H87" s="59"/>
      <c r="I87" s="59">
        <v>700</v>
      </c>
      <c r="J87" s="59">
        <f>(J86)+(H87)-(I87)</f>
        <v>113.52999999991584</v>
      </c>
      <c r="K87" s="58" t="s">
        <v>29</v>
      </c>
      <c r="L87" s="58" t="s">
        <v>29</v>
      </c>
      <c r="M87" s="58"/>
      <c r="N87" s="58">
        <v>0</v>
      </c>
      <c r="O87" s="58" t="s">
        <v>30</v>
      </c>
      <c r="P87" s="58" t="s">
        <v>217</v>
      </c>
      <c r="Q87" s="60" t="s">
        <v>218</v>
      </c>
      <c r="R87" s="61">
        <v>12066.67</v>
      </c>
    </row>
    <row r="88" spans="1:18" s="62" customFormat="1" ht="18" customHeight="1">
      <c r="A88" s="55" t="s">
        <v>216</v>
      </c>
      <c r="B88" s="56" t="s">
        <v>33</v>
      </c>
      <c r="C88" s="56" t="s">
        <v>34</v>
      </c>
      <c r="D88" s="56" t="s">
        <v>35</v>
      </c>
      <c r="E88" s="56"/>
      <c r="F88" s="57">
        <v>327479</v>
      </c>
      <c r="G88" s="58" t="s">
        <v>27</v>
      </c>
      <c r="H88" s="59"/>
      <c r="I88" s="59">
        <v>50</v>
      </c>
      <c r="J88" s="59">
        <f>(J87)+(H88)-(I88)</f>
        <v>63.529999999915844</v>
      </c>
      <c r="K88" s="58" t="s">
        <v>29</v>
      </c>
      <c r="L88" s="58" t="s">
        <v>29</v>
      </c>
      <c r="M88" s="58"/>
      <c r="N88" s="58">
        <v>0</v>
      </c>
      <c r="O88" s="58" t="s">
        <v>30</v>
      </c>
      <c r="P88" s="58" t="s">
        <v>219</v>
      </c>
      <c r="Q88" s="60" t="s">
        <v>220</v>
      </c>
      <c r="R88" s="61">
        <v>864.13</v>
      </c>
    </row>
    <row r="89" spans="1:18" s="62" customFormat="1" ht="18" customHeight="1">
      <c r="A89" s="55" t="s">
        <v>221</v>
      </c>
      <c r="B89" s="56" t="s">
        <v>123</v>
      </c>
      <c r="C89" s="56" t="s">
        <v>124</v>
      </c>
      <c r="D89" s="56" t="s">
        <v>26</v>
      </c>
      <c r="E89" s="56"/>
      <c r="F89" s="57">
        <v>75552</v>
      </c>
      <c r="G89" s="58" t="s">
        <v>27</v>
      </c>
      <c r="H89" s="59">
        <v>684.8</v>
      </c>
      <c r="I89" s="59"/>
      <c r="J89" s="59">
        <f>(J88)+(H89)-(I89)</f>
        <v>748.3299999999158</v>
      </c>
      <c r="K89" s="58" t="s">
        <v>29</v>
      </c>
      <c r="L89" s="58" t="s">
        <v>29</v>
      </c>
      <c r="M89" s="58" t="s">
        <v>222</v>
      </c>
      <c r="N89" s="58">
        <v>0</v>
      </c>
      <c r="O89" s="58" t="s">
        <v>30</v>
      </c>
      <c r="P89" s="58" t="s">
        <v>223</v>
      </c>
      <c r="Q89" s="60" t="s">
        <v>224</v>
      </c>
      <c r="R89" s="61">
        <v>11874.3</v>
      </c>
    </row>
    <row r="90" spans="1:18" s="28" customFormat="1" ht="16.5" customHeight="1" thickBot="1">
      <c r="A90" s="17"/>
      <c r="B90" s="18"/>
      <c r="C90" s="18"/>
      <c r="D90" s="18"/>
      <c r="E90" s="18"/>
      <c r="F90" s="33"/>
      <c r="G90" s="24"/>
      <c r="H90" s="25"/>
      <c r="I90" s="25"/>
      <c r="J90" s="25"/>
      <c r="K90" s="26"/>
      <c r="L90" s="26"/>
      <c r="M90" s="26"/>
      <c r="N90" s="26"/>
      <c r="O90" s="26"/>
      <c r="P90" s="26"/>
      <c r="Q90" s="24"/>
      <c r="R90" s="27"/>
    </row>
    <row r="91" spans="1:18" ht="21" customHeight="1" thickBot="1">
      <c r="A91" s="35" t="s">
        <v>16</v>
      </c>
      <c r="B91" s="36"/>
      <c r="C91" s="36"/>
      <c r="D91" s="36"/>
      <c r="E91" s="36"/>
      <c r="F91" s="37"/>
      <c r="G91" s="9"/>
      <c r="H91" s="10">
        <f>SUM(H9:H90)</f>
        <v>76522.420000000013</v>
      </c>
      <c r="I91" s="10">
        <f>SUM(I9:I90)</f>
        <v>76052.75</v>
      </c>
      <c r="J91" s="10"/>
      <c r="K91" s="9"/>
      <c r="L91" s="9"/>
      <c r="M91" s="9"/>
      <c r="N91" s="9"/>
      <c r="O91" s="9"/>
      <c r="P91" s="9"/>
      <c r="Q91" s="13"/>
      <c r="R91" s="7"/>
    </row>
    <row r="92" spans="1:18">
      <c r="C92" s="16"/>
    </row>
    <row r="93" spans="1:18">
      <c r="C93" s="16"/>
    </row>
    <row r="94" spans="1:18">
      <c r="C94" s="16"/>
    </row>
    <row r="95" spans="1:18">
      <c r="C95" s="16"/>
    </row>
    <row r="96" spans="1:18">
      <c r="C96" s="16"/>
    </row>
    <row r="97" spans="3:3">
      <c r="C97" s="16"/>
    </row>
    <row r="98" spans="3:3">
      <c r="C98" s="16"/>
    </row>
    <row r="99" spans="3:3">
      <c r="C99" s="16"/>
    </row>
    <row r="100" spans="3:3">
      <c r="C100" s="16"/>
    </row>
    <row r="101" spans="3:3">
      <c r="C101" s="16"/>
    </row>
    <row r="102" spans="3:3">
      <c r="C102" s="16"/>
    </row>
    <row r="103" spans="3:3">
      <c r="C103" s="16"/>
    </row>
    <row r="104" spans="3:3">
      <c r="C104" s="16"/>
    </row>
    <row r="105" spans="3:3">
      <c r="C105" s="16"/>
    </row>
    <row r="106" spans="3:3">
      <c r="C106" s="16"/>
    </row>
    <row r="107" spans="3:3">
      <c r="C107" s="16"/>
    </row>
    <row r="108" spans="3:3">
      <c r="C108" s="16"/>
    </row>
    <row r="109" spans="3:3">
      <c r="C109" s="16"/>
    </row>
    <row r="110" spans="3:3">
      <c r="C110" s="16"/>
    </row>
    <row r="111" spans="3:3">
      <c r="C111" s="16"/>
    </row>
    <row r="112" spans="3:3">
      <c r="C112" s="16"/>
    </row>
    <row r="113" spans="3:3">
      <c r="C113" s="16"/>
    </row>
    <row r="114" spans="3:3">
      <c r="C114" s="16"/>
    </row>
    <row r="115" spans="3:3">
      <c r="C115" s="16"/>
    </row>
    <row r="116" spans="3:3">
      <c r="C116" s="16"/>
    </row>
    <row r="117" spans="3:3">
      <c r="C117" s="16"/>
    </row>
    <row r="118" spans="3:3">
      <c r="C118" s="16"/>
    </row>
    <row r="119" spans="3:3">
      <c r="C119" s="16"/>
    </row>
    <row r="120" spans="3:3">
      <c r="C120" s="16"/>
    </row>
    <row r="121" spans="3:3">
      <c r="C121" s="16"/>
    </row>
    <row r="122" spans="3:3">
      <c r="C122" s="16"/>
    </row>
    <row r="123" spans="3:3">
      <c r="C123" s="16"/>
    </row>
  </sheetData>
  <autoFilter ref="A8:R8"/>
  <mergeCells count="23">
    <mergeCell ref="A3:R3"/>
    <mergeCell ref="R7:R8"/>
    <mergeCell ref="B7:B8"/>
    <mergeCell ref="C7:C8"/>
    <mergeCell ref="A6:C6"/>
    <mergeCell ref="A5:R5"/>
    <mergeCell ref="A4:R4"/>
    <mergeCell ref="G7:G8"/>
    <mergeCell ref="H7:H8"/>
    <mergeCell ref="Q7:Q8"/>
    <mergeCell ref="M7:M8"/>
    <mergeCell ref="N7:N8"/>
    <mergeCell ref="O7:O8"/>
    <mergeCell ref="P7:P8"/>
    <mergeCell ref="I7:I8"/>
    <mergeCell ref="J7:J8"/>
    <mergeCell ref="A91:F91"/>
    <mergeCell ref="K7:K8"/>
    <mergeCell ref="L7:L8"/>
    <mergeCell ref="D7:D8"/>
    <mergeCell ref="F7:F8"/>
    <mergeCell ref="E7:E8"/>
    <mergeCell ref="A7:A8"/>
  </mergeCells>
  <phoneticPr fontId="0" type="noConversion"/>
  <printOptions horizontalCentered="1"/>
  <pageMargins left="0.39370078740157483" right="0.31496062992125984" top="0.78740157480314965" bottom="0.78740157480314965" header="1.4566929133858268" footer="0.39370078740157483"/>
  <pageSetup scale="42" fitToHeight="500" orientation="portrait" horizontalDpi="120" verticalDpi="72" r:id="rId1"/>
  <headerFooter alignWithMargins="0">
    <oddFooter>&amp;C&amp;9Pag. &amp;P / &amp;N&amp;R&amp;9&amp;D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DM</vt:lpstr>
      <vt:lpstr>DM!Títulos_a_imprimir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Saul Rivera</cp:lastModifiedBy>
  <cp:lastPrinted>2006-09-07T23:19:29Z</cp:lastPrinted>
  <dcterms:created xsi:type="dcterms:W3CDTF">2001-10-17T20:21:38Z</dcterms:created>
  <dcterms:modified xsi:type="dcterms:W3CDTF">2016-01-17T02:58:23Z</dcterms:modified>
</cp:coreProperties>
</file>